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ntiago\Desktop\TRABAJO DE GRADO II\APENDICES\"/>
    </mc:Choice>
  </mc:AlternateContent>
  <xr:revisionPtr revIDLastSave="0" documentId="13_ncr:1_{2A271B6D-C5B5-443D-A2C6-DACFF5F9F657}" xr6:coauthVersionLast="47" xr6:coauthVersionMax="47" xr10:uidLastSave="{00000000-0000-0000-0000-000000000000}"/>
  <bookViews>
    <workbookView xWindow="-120" yWindow="-120" windowWidth="20730" windowHeight="11160" firstSheet="2" activeTab="2" xr2:uid="{00000000-000D-0000-FFFF-FFFF00000000}"/>
  </bookViews>
  <sheets>
    <sheet name="Ensamble" sheetId="5" r:id="rId1"/>
    <sheet name="Inyección" sheetId="1" r:id="rId2"/>
    <sheet name="Metal-conf" sheetId="2" r:id="rId3"/>
    <sheet name="Metal Lij y pul" sheetId="4" r:id="rId4"/>
    <sheet name="Metal-crom" sheetId="6" r:id="rId5"/>
    <sheet name="Mantenimiento" sheetId="3" r:id="rId6"/>
    <sheet name="Fabher" sheetId="7" r:id="rId7"/>
    <sheet name="CONSOLIDADO" sheetId="9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77" i="2" l="1"/>
  <c r="N76" i="2"/>
  <c r="C9" i="9"/>
  <c r="C8" i="9"/>
  <c r="C7" i="9"/>
  <c r="C4" i="9"/>
  <c r="C3" i="9"/>
  <c r="N77" i="3"/>
  <c r="N77" i="6"/>
  <c r="N77" i="4"/>
  <c r="C6" i="9"/>
  <c r="C12" i="9" s="1"/>
  <c r="N77" i="1"/>
  <c r="M8" i="5"/>
  <c r="L74" i="7"/>
  <c r="L72" i="7"/>
  <c r="M70" i="7" s="1"/>
  <c r="N70" i="7" s="1"/>
  <c r="L70" i="7"/>
  <c r="L68" i="7"/>
  <c r="L67" i="7"/>
  <c r="L66" i="7"/>
  <c r="L65" i="7"/>
  <c r="L64" i="7"/>
  <c r="L62" i="7"/>
  <c r="L60" i="7"/>
  <c r="L59" i="7"/>
  <c r="L58" i="7"/>
  <c r="L57" i="7"/>
  <c r="L56" i="7"/>
  <c r="L55" i="7"/>
  <c r="L54" i="7"/>
  <c r="L53" i="7"/>
  <c r="L52" i="7"/>
  <c r="L51" i="7"/>
  <c r="L50" i="7"/>
  <c r="L48" i="7"/>
  <c r="L46" i="7"/>
  <c r="L44" i="7"/>
  <c r="L43" i="7"/>
  <c r="L42" i="7"/>
  <c r="M41" i="7" s="1"/>
  <c r="N41" i="7" s="1"/>
  <c r="L41" i="7"/>
  <c r="L40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20" i="7"/>
  <c r="L19" i="7"/>
  <c r="L18" i="7"/>
  <c r="L17" i="7"/>
  <c r="M17" i="7" s="1"/>
  <c r="L16" i="7"/>
  <c r="M13" i="7" s="1"/>
  <c r="L15" i="7"/>
  <c r="L14" i="7"/>
  <c r="L13" i="7"/>
  <c r="L12" i="7"/>
  <c r="L11" i="7"/>
  <c r="L10" i="7"/>
  <c r="L9" i="7"/>
  <c r="L8" i="7"/>
  <c r="L74" i="6"/>
  <c r="L72" i="6"/>
  <c r="L70" i="6"/>
  <c r="L68" i="6"/>
  <c r="L67" i="6"/>
  <c r="L66" i="6"/>
  <c r="L65" i="6"/>
  <c r="L64" i="6"/>
  <c r="L62" i="6"/>
  <c r="L60" i="6"/>
  <c r="L59" i="6"/>
  <c r="L58" i="6"/>
  <c r="L57" i="6"/>
  <c r="L56" i="6"/>
  <c r="L55" i="6"/>
  <c r="L54" i="6"/>
  <c r="L53" i="6"/>
  <c r="L52" i="6"/>
  <c r="L51" i="6"/>
  <c r="L50" i="6"/>
  <c r="L48" i="6"/>
  <c r="L46" i="6"/>
  <c r="L44" i="6"/>
  <c r="L43" i="6"/>
  <c r="L42" i="6"/>
  <c r="L41" i="6"/>
  <c r="M41" i="6" s="1"/>
  <c r="N41" i="6" s="1"/>
  <c r="L40" i="6"/>
  <c r="L39" i="6"/>
  <c r="L38" i="6"/>
  <c r="L37" i="6"/>
  <c r="L36" i="6"/>
  <c r="L35" i="6"/>
  <c r="L34" i="6"/>
  <c r="L33" i="6"/>
  <c r="L32" i="6"/>
  <c r="L31" i="6"/>
  <c r="L30" i="6"/>
  <c r="L29" i="6"/>
  <c r="L28" i="6"/>
  <c r="L27" i="6"/>
  <c r="L26" i="6"/>
  <c r="L25" i="6"/>
  <c r="L24" i="6"/>
  <c r="L23" i="6"/>
  <c r="L22" i="6"/>
  <c r="L21" i="6"/>
  <c r="L20" i="6"/>
  <c r="L19" i="6"/>
  <c r="L18" i="6"/>
  <c r="L17" i="6"/>
  <c r="M17" i="6" s="1"/>
  <c r="L16" i="6"/>
  <c r="L15" i="6"/>
  <c r="L14" i="6"/>
  <c r="L13" i="6"/>
  <c r="L12" i="6"/>
  <c r="L11" i="6"/>
  <c r="L10" i="6"/>
  <c r="L9" i="6"/>
  <c r="L8" i="6"/>
  <c r="L74" i="5"/>
  <c r="L72" i="5"/>
  <c r="L70" i="5"/>
  <c r="M70" i="5" s="1"/>
  <c r="N70" i="5" s="1"/>
  <c r="L68" i="5"/>
  <c r="L67" i="5"/>
  <c r="L66" i="5"/>
  <c r="L65" i="5"/>
  <c r="L64" i="5"/>
  <c r="M64" i="5" s="1"/>
  <c r="N64" i="5" s="1"/>
  <c r="L62" i="5"/>
  <c r="L60" i="5"/>
  <c r="L59" i="5"/>
  <c r="L58" i="5"/>
  <c r="L57" i="5"/>
  <c r="L56" i="5"/>
  <c r="L55" i="5"/>
  <c r="L54" i="5"/>
  <c r="L53" i="5"/>
  <c r="L52" i="5"/>
  <c r="L51" i="5"/>
  <c r="L50" i="5"/>
  <c r="L48" i="5"/>
  <c r="L46" i="5"/>
  <c r="L44" i="5"/>
  <c r="M44" i="5" s="1"/>
  <c r="L43" i="5"/>
  <c r="L42" i="5"/>
  <c r="L41" i="5"/>
  <c r="L40" i="5"/>
  <c r="L39" i="5"/>
  <c r="L38" i="5"/>
  <c r="L37" i="5"/>
  <c r="L36" i="5"/>
  <c r="L35" i="5"/>
  <c r="L34" i="5"/>
  <c r="L33" i="5"/>
  <c r="L32" i="5"/>
  <c r="L31" i="5"/>
  <c r="L30" i="5"/>
  <c r="L29" i="5"/>
  <c r="L28" i="5"/>
  <c r="L27" i="5"/>
  <c r="L26" i="5"/>
  <c r="L25" i="5"/>
  <c r="L24" i="5"/>
  <c r="L23" i="5"/>
  <c r="L22" i="5"/>
  <c r="L21" i="5"/>
  <c r="L20" i="5"/>
  <c r="M20" i="5" s="1"/>
  <c r="L19" i="5"/>
  <c r="L18" i="5"/>
  <c r="L17" i="5"/>
  <c r="L16" i="5"/>
  <c r="L15" i="5"/>
  <c r="L14" i="5"/>
  <c r="M13" i="5"/>
  <c r="L13" i="5"/>
  <c r="L12" i="5"/>
  <c r="L11" i="5"/>
  <c r="L10" i="5"/>
  <c r="L9" i="5"/>
  <c r="L8" i="5"/>
  <c r="L74" i="4"/>
  <c r="L72" i="4"/>
  <c r="L70" i="4"/>
  <c r="L68" i="4"/>
  <c r="L67" i="4"/>
  <c r="L66" i="4"/>
  <c r="L65" i="4"/>
  <c r="L64" i="4"/>
  <c r="L62" i="4"/>
  <c r="L60" i="4"/>
  <c r="L59" i="4"/>
  <c r="L58" i="4"/>
  <c r="L57" i="4"/>
  <c r="L56" i="4"/>
  <c r="L55" i="4"/>
  <c r="L54" i="4"/>
  <c r="L53" i="4"/>
  <c r="L52" i="4"/>
  <c r="L51" i="4"/>
  <c r="L50" i="4"/>
  <c r="L48" i="4"/>
  <c r="L46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4" i="3"/>
  <c r="L72" i="3"/>
  <c r="L70" i="3"/>
  <c r="M70" i="3" s="1"/>
  <c r="N70" i="3" s="1"/>
  <c r="L68" i="3"/>
  <c r="L67" i="3"/>
  <c r="L66" i="3"/>
  <c r="L65" i="3"/>
  <c r="L64" i="3"/>
  <c r="M64" i="3" s="1"/>
  <c r="N64" i="3" s="1"/>
  <c r="L62" i="3"/>
  <c r="L60" i="3"/>
  <c r="L59" i="3"/>
  <c r="L58" i="3"/>
  <c r="L57" i="3"/>
  <c r="L56" i="3"/>
  <c r="L55" i="3"/>
  <c r="L54" i="3"/>
  <c r="L53" i="3"/>
  <c r="L52" i="3"/>
  <c r="L51" i="3"/>
  <c r="L50" i="3"/>
  <c r="L48" i="3"/>
  <c r="L46" i="3"/>
  <c r="L44" i="3"/>
  <c r="L43" i="3"/>
  <c r="L42" i="3"/>
  <c r="L41" i="3"/>
  <c r="L40" i="3"/>
  <c r="L39" i="3"/>
  <c r="L38" i="3"/>
  <c r="L37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L74" i="2"/>
  <c r="L72" i="2"/>
  <c r="L70" i="2"/>
  <c r="L68" i="2"/>
  <c r="L67" i="2"/>
  <c r="L66" i="2"/>
  <c r="L65" i="2"/>
  <c r="L64" i="2"/>
  <c r="L62" i="2"/>
  <c r="L60" i="2"/>
  <c r="L59" i="2"/>
  <c r="L58" i="2"/>
  <c r="L57" i="2"/>
  <c r="L56" i="2"/>
  <c r="L55" i="2"/>
  <c r="L54" i="2"/>
  <c r="L53" i="2"/>
  <c r="L52" i="2"/>
  <c r="L51" i="2"/>
  <c r="L50" i="2"/>
  <c r="L48" i="2"/>
  <c r="L46" i="2"/>
  <c r="M44" i="2"/>
  <c r="L44" i="2"/>
  <c r="L43" i="2"/>
  <c r="L42" i="2"/>
  <c r="L41" i="2"/>
  <c r="M41" i="2" s="1"/>
  <c r="N41" i="2" s="1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M17" i="2" s="1"/>
  <c r="L16" i="2"/>
  <c r="L15" i="2"/>
  <c r="L14" i="2"/>
  <c r="L13" i="2"/>
  <c r="L12" i="2"/>
  <c r="L11" i="2"/>
  <c r="L10" i="2"/>
  <c r="L9" i="2"/>
  <c r="L8" i="2"/>
  <c r="L13" i="1"/>
  <c r="L72" i="1"/>
  <c r="L51" i="1"/>
  <c r="L52" i="1"/>
  <c r="L74" i="1"/>
  <c r="M70" i="1" s="1"/>
  <c r="N70" i="1" s="1"/>
  <c r="L70" i="1"/>
  <c r="L8" i="1"/>
  <c r="L62" i="1"/>
  <c r="L60" i="1"/>
  <c r="L57" i="1"/>
  <c r="L58" i="1"/>
  <c r="L53" i="1"/>
  <c r="L54" i="1"/>
  <c r="L55" i="1"/>
  <c r="L56" i="1"/>
  <c r="L50" i="1"/>
  <c r="L48" i="1"/>
  <c r="M44" i="1" s="1"/>
  <c r="L46" i="1"/>
  <c r="L59" i="1"/>
  <c r="L43" i="1"/>
  <c r="L44" i="1"/>
  <c r="L41" i="1"/>
  <c r="L42" i="1"/>
  <c r="L30" i="1"/>
  <c r="L31" i="1"/>
  <c r="L32" i="1"/>
  <c r="L33" i="1"/>
  <c r="L34" i="1"/>
  <c r="L35" i="1"/>
  <c r="L36" i="1"/>
  <c r="L37" i="1"/>
  <c r="L38" i="1"/>
  <c r="L39" i="1"/>
  <c r="L40" i="1"/>
  <c r="L19" i="1"/>
  <c r="M17" i="1" s="1"/>
  <c r="L20" i="1"/>
  <c r="L21" i="1"/>
  <c r="L22" i="1"/>
  <c r="L23" i="1"/>
  <c r="L24" i="1"/>
  <c r="L25" i="1"/>
  <c r="L26" i="1"/>
  <c r="L27" i="1"/>
  <c r="L28" i="1"/>
  <c r="L29" i="1"/>
  <c r="L12" i="1"/>
  <c r="L14" i="1"/>
  <c r="L15" i="1"/>
  <c r="L16" i="1"/>
  <c r="L17" i="1"/>
  <c r="L18" i="1"/>
  <c r="L11" i="1"/>
  <c r="L10" i="1"/>
  <c r="L9" i="1"/>
  <c r="L64" i="1"/>
  <c r="L65" i="1"/>
  <c r="L66" i="1"/>
  <c r="L67" i="1"/>
  <c r="L68" i="1"/>
  <c r="M64" i="7" l="1"/>
  <c r="N64" i="7" s="1"/>
  <c r="M50" i="7"/>
  <c r="M44" i="7"/>
  <c r="M29" i="7"/>
  <c r="N29" i="7" s="1"/>
  <c r="M20" i="7"/>
  <c r="M8" i="7"/>
  <c r="N8" i="7" s="1"/>
  <c r="M44" i="3"/>
  <c r="M50" i="3"/>
  <c r="M41" i="3"/>
  <c r="N41" i="3" s="1"/>
  <c r="M17" i="3"/>
  <c r="M20" i="3"/>
  <c r="M29" i="3"/>
  <c r="N29" i="3" s="1"/>
  <c r="M13" i="3"/>
  <c r="M8" i="3"/>
  <c r="N8" i="3" s="1"/>
  <c r="M70" i="6"/>
  <c r="N70" i="6" s="1"/>
  <c r="M64" i="6"/>
  <c r="N64" i="6" s="1"/>
  <c r="M50" i="6"/>
  <c r="M44" i="6"/>
  <c r="M29" i="6"/>
  <c r="N29" i="6" s="1"/>
  <c r="M20" i="6"/>
  <c r="M13" i="6"/>
  <c r="M8" i="6"/>
  <c r="N8" i="6" s="1"/>
  <c r="M50" i="4"/>
  <c r="M17" i="4"/>
  <c r="M41" i="4"/>
  <c r="N41" i="4" s="1"/>
  <c r="M70" i="4"/>
  <c r="N70" i="4" s="1"/>
  <c r="M20" i="4"/>
  <c r="M29" i="4"/>
  <c r="N29" i="4" s="1"/>
  <c r="M44" i="4"/>
  <c r="M13" i="4"/>
  <c r="M64" i="4"/>
  <c r="N64" i="4" s="1"/>
  <c r="M8" i="4"/>
  <c r="N8" i="4" s="1"/>
  <c r="M70" i="2"/>
  <c r="N70" i="2" s="1"/>
  <c r="M64" i="2"/>
  <c r="N64" i="2" s="1"/>
  <c r="M50" i="2"/>
  <c r="N44" i="2" s="1"/>
  <c r="M29" i="2"/>
  <c r="N29" i="2" s="1"/>
  <c r="M20" i="2"/>
  <c r="M13" i="2"/>
  <c r="M8" i="2"/>
  <c r="N8" i="2" s="1"/>
  <c r="M20" i="1"/>
  <c r="N13" i="7"/>
  <c r="M50" i="5"/>
  <c r="N44" i="5" s="1"/>
  <c r="M41" i="5"/>
  <c r="N41" i="5" s="1"/>
  <c r="M29" i="5"/>
  <c r="N29" i="5" s="1"/>
  <c r="M17" i="5"/>
  <c r="N13" i="5" s="1"/>
  <c r="N8" i="5"/>
  <c r="M64" i="1"/>
  <c r="N64" i="1" s="1"/>
  <c r="M41" i="1"/>
  <c r="N41" i="1" s="1"/>
  <c r="M50" i="1"/>
  <c r="N44" i="1" s="1"/>
  <c r="M29" i="1"/>
  <c r="N29" i="1" s="1"/>
  <c r="M13" i="1"/>
  <c r="M8" i="1"/>
  <c r="N8" i="1" s="1"/>
  <c r="N44" i="7" l="1"/>
  <c r="N76" i="7" s="1"/>
  <c r="N77" i="7" s="1"/>
  <c r="C5" i="9" s="1"/>
  <c r="N44" i="3"/>
  <c r="N76" i="3" s="1"/>
  <c r="N13" i="3"/>
  <c r="N44" i="6"/>
  <c r="N13" i="6"/>
  <c r="N44" i="4"/>
  <c r="N13" i="4"/>
  <c r="N13" i="2"/>
  <c r="N13" i="1"/>
  <c r="N76" i="5"/>
  <c r="N77" i="5" s="1"/>
  <c r="N76" i="1"/>
  <c r="N76" i="6" l="1"/>
  <c r="N76" i="4"/>
</calcChain>
</file>

<file path=xl/sharedStrings.xml><?xml version="1.0" encoding="utf-8"?>
<sst xmlns="http://schemas.openxmlformats.org/spreadsheetml/2006/main" count="842" uniqueCount="101">
  <si>
    <t>LISTA DE CHEQUEO
Seguridad y Salud en el Trabajo</t>
  </si>
  <si>
    <t>Código</t>
  </si>
  <si>
    <t>Vigente desde</t>
  </si>
  <si>
    <t>Enero de 2017</t>
  </si>
  <si>
    <t>Versión</t>
  </si>
  <si>
    <t>Páginas</t>
  </si>
  <si>
    <t>PARTE DEL EQUIPO/TAREA</t>
  </si>
  <si>
    <t>VARIABLE A VERIFICAR</t>
  </si>
  <si>
    <t xml:space="preserve">CONDICION </t>
  </si>
  <si>
    <t>TOTAL</t>
  </si>
  <si>
    <t>[1]
[2]
[3]
[4]</t>
  </si>
  <si>
    <t>Sistema de transmisión y Partes  móviles
(EFECTIVIDAD)
[4]</t>
  </si>
  <si>
    <t>Los sistemas de transmisión y partes móviles se encuentran completamente protegidos con guardas.</t>
  </si>
  <si>
    <t>x</t>
  </si>
  <si>
    <t>Las guardas fijas están sólidamente aseguradas</t>
  </si>
  <si>
    <t>Las guardas  u otras partes de la máquina  cuentan con dispositivos de seguridad.(enclavamiento)</t>
  </si>
  <si>
    <t>Están bien señalizados los puntos de peligro</t>
  </si>
  <si>
    <t>El área de desplazamiento de los operarios está libre de obstáculos que impidan su caminar y su operación</t>
  </si>
  <si>
    <t xml:space="preserve">[5]
=
[6]
+
[7]
+
[8]
</t>
  </si>
  <si>
    <t>Criticidad
[6]              (Seleccione solo 1 opcion)</t>
  </si>
  <si>
    <t xml:space="preserve">Sin lesión personal o enfermedad </t>
  </si>
  <si>
    <t>Lesión o enfermedad leve</t>
  </si>
  <si>
    <t>Lesión o enfermedad con incapacidad</t>
  </si>
  <si>
    <t>Incapacidad permanente muerte o pérdidad de una parte del cuerpo</t>
  </si>
  <si>
    <t>Probabilidad
[7]                         (Seleccione solo 1 opcion)</t>
  </si>
  <si>
    <t>Menor que la probabilidad</t>
  </si>
  <si>
    <t>Probabilidad promedio de pérdida</t>
  </si>
  <si>
    <t>Mayor que la probabilidad</t>
  </si>
  <si>
    <t>Repetitividad de la tarea 
[8]                           (Seleccione solo 1 opcion)</t>
  </si>
  <si>
    <t>Pocas personas menos de 1 vez por día</t>
  </si>
  <si>
    <t>Número moderado de personas  menos de 1 vez por día</t>
  </si>
  <si>
    <t>Muchas personas  menos de 1 vez por día</t>
  </si>
  <si>
    <t>Pocas personas algunas  veces al día</t>
  </si>
  <si>
    <t>Número moderado de personas  algunas  veces al día</t>
  </si>
  <si>
    <t>Muchas personas muchas veces al día</t>
  </si>
  <si>
    <t>Pocas personas muchas veces al día</t>
  </si>
  <si>
    <t>Número moderado de personas   muchas veces al día</t>
  </si>
  <si>
    <t>[9]</t>
  </si>
  <si>
    <t>Evaluación de tareas  manuales 
(Riesgos potenciales en las tareas)</t>
  </si>
  <si>
    <t>De golpes con o contra</t>
  </si>
  <si>
    <t>Sobreesfuerzos</t>
  </si>
  <si>
    <t>Quemaduras</t>
  </si>
  <si>
    <t>Contacto con algún material</t>
  </si>
  <si>
    <t>Cuerpos extraños en los ojos</t>
  </si>
  <si>
    <t>Contacto eléctrico</t>
  </si>
  <si>
    <t>Interrupciones en el proceso</t>
  </si>
  <si>
    <t xml:space="preserve">Derrames fugas </t>
  </si>
  <si>
    <t>Pérdida de calidad del producto</t>
  </si>
  <si>
    <t>Potencial de pérdidas  en las tareas</t>
  </si>
  <si>
    <t>Cortadura en manos</t>
  </si>
  <si>
    <t>Puede resultar atrapado entre dos o más cosas</t>
  </si>
  <si>
    <t>Puede llegar a exponerse a un factor  de riesgos químico, físico, biológico o ergonómico.</t>
  </si>
  <si>
    <t>[10]</t>
  </si>
  <si>
    <t>Vulnerabilidad (Seleccione solo 1 opcion)</t>
  </si>
  <si>
    <t>No es vulnerable por el sistema de bloqueo existente y se requiere el uso de herramienta especializada</t>
  </si>
  <si>
    <t>Se puede retirar con la ayuda de mantenimiento y herramientas y la máquina sigue funcionando</t>
  </si>
  <si>
    <t>La puede retirar el operario de forma manual</t>
  </si>
  <si>
    <t>[11]</t>
  </si>
  <si>
    <t>Tipo de comando o accionamiento (Seleccione solo 1 opcion)</t>
  </si>
  <si>
    <t>Si el accionamiento es por selector pulsador cercano al punto de operación de la máquina.</t>
  </si>
  <si>
    <t xml:space="preserve">Si El accionamiento de la máquina es por pedal con exposición de los miembros superiores al punto de operación. </t>
  </si>
  <si>
    <t>[12]</t>
  </si>
  <si>
    <t>Punto de Operación
(Seleccione solo 1 opcion)
(A)</t>
  </si>
  <si>
    <t>El acceso al punto de operación de la máquina es muy difícil.</t>
  </si>
  <si>
    <t>El acceso al punto de operación es difícil pero se puede</t>
  </si>
  <si>
    <t>El acceso al punto de operación es muy fácil</t>
  </si>
  <si>
    <t>Punto de Operación
(B)</t>
  </si>
  <si>
    <t>Existen dispositivos de seguridad en los sistemas de protección</t>
  </si>
  <si>
    <t>Se tienen dispositivos de bloqueo para las diferentes energías del equipo</t>
  </si>
  <si>
    <t>Se  usan los elementos de protección personal requeridos en la operación</t>
  </si>
  <si>
    <t>Están bien señalizados los puntos de peligro y partes en movimiento de la máquina</t>
  </si>
  <si>
    <t>Se sigue el procedimiento para el aseguramiento de energías, siempre que se interviene un equipo, para labores de desatascamiento o de mantenimiento</t>
  </si>
  <si>
    <t>Las operaciones de carga y descarga de materiales no representa peligro para los  operarios</t>
  </si>
  <si>
    <t>[13]</t>
  </si>
  <si>
    <t>Paros de emergencia
(Seleccione solo 1 opcion)</t>
  </si>
  <si>
    <t>Si existe y es cercano al punto donde desarrolla las actividades el operario y se puede activar de forma fácil.</t>
  </si>
  <si>
    <t>Si existe pero su ubicación no me permite el accionamiento en caso de emergencia. Es un paro de accionamiento lejano.</t>
  </si>
  <si>
    <t>Si cerca de los puntos de operación de máquina NO existe forma de parar la máquina en caso de emergencia.</t>
  </si>
  <si>
    <t>[14]</t>
  </si>
  <si>
    <t>Dispositivos adicionales (barreras infrarrojas, fotoceldas sensores, microsuiches)
(Seleccione solo 1 opcion)</t>
  </si>
  <si>
    <t>Existen uno o más dispositivos adicionales en el punto de operación</t>
  </si>
  <si>
    <t>Son dificiles de acondicionar o no aplican</t>
  </si>
  <si>
    <t>No existen pero tienen las condiciones para ser implementados</t>
  </si>
  <si>
    <r>
      <rPr>
        <b/>
        <sz val="9"/>
        <color theme="1"/>
        <rFont val="Arial"/>
        <family val="2"/>
      </rPr>
      <t>Si las máquina es accionada por dos o cuatro comandos o su accionamiento es de tipo lejano al punto de operación</t>
    </r>
    <r>
      <rPr>
        <sz val="9"/>
        <color theme="1"/>
        <rFont val="Arial"/>
        <family val="2"/>
      </rPr>
      <t xml:space="preserve">. Los comandos de mando son visibles y están ubicados fuera de zonas peligrosas, y su accionamiento solo es posible de manera intencionada </t>
    </r>
  </si>
  <si>
    <t>Area:</t>
  </si>
  <si>
    <t>Area: Ensamble</t>
  </si>
  <si>
    <t>% Nivel de riesgo</t>
  </si>
  <si>
    <t>Area: Inyección</t>
  </si>
  <si>
    <t>Area: Metal/Lijado y pulido</t>
  </si>
  <si>
    <t>Area: Metal/Cromado</t>
  </si>
  <si>
    <t>Area: Metal/Conformado</t>
  </si>
  <si>
    <t>AREA</t>
  </si>
  <si>
    <t>NIVEL DE RIESGO</t>
  </si>
  <si>
    <t>Ensamble</t>
  </si>
  <si>
    <t>Inyección</t>
  </si>
  <si>
    <t>Area: Fabher</t>
  </si>
  <si>
    <t>Fabher</t>
  </si>
  <si>
    <t>Metal/conformado</t>
  </si>
  <si>
    <t>Metal/Lijado y pulido</t>
  </si>
  <si>
    <t>Metal/Cromado</t>
  </si>
  <si>
    <t>Mantenimiento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</si>
</sst>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9.5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</font>
    <font>
      <sz val="9"/>
      <color theme="2" tint="-0.749992370372631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129">
    <xf numFmtId="0" fontId="0" fillId="0" borderId="0" xfId="0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1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0" fillId="0" borderId="13" xfId="0" applyBorder="1"/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0" fillId="0" borderId="15" xfId="0" applyBorder="1"/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8" fillId="0" borderId="23" xfId="0" applyFont="1" applyBorder="1" applyAlignment="1">
      <alignment horizontal="justify" vertical="center" wrapText="1"/>
    </xf>
    <xf numFmtId="0" fontId="8" fillId="3" borderId="23" xfId="0" applyFont="1" applyFill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0" fillId="0" borderId="23" xfId="0" applyBorder="1"/>
    <xf numFmtId="10" fontId="0" fillId="0" borderId="23" xfId="1" applyNumberFormat="1" applyFont="1" applyBorder="1"/>
    <xf numFmtId="0" fontId="0" fillId="4" borderId="23" xfId="0" applyFill="1" applyBorder="1"/>
    <xf numFmtId="0" fontId="0" fillId="5" borderId="23" xfId="0" applyFill="1" applyBorder="1"/>
    <xf numFmtId="10" fontId="0" fillId="0" borderId="0" xfId="0" applyNumberFormat="1"/>
    <xf numFmtId="10" fontId="0" fillId="0" borderId="23" xfId="0" applyNumberFormat="1" applyBorder="1"/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9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19" xfId="0" applyFont="1" applyBorder="1" applyAlignment="1">
      <alignment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0" borderId="17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2" borderId="12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1" fillId="0" borderId="2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378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8732</xdr:colOff>
      <xdr:row>0</xdr:row>
      <xdr:rowOff>187325</xdr:rowOff>
    </xdr:from>
    <xdr:to>
      <xdr:col>1</xdr:col>
      <xdr:colOff>1239642</xdr:colOff>
      <xdr:row>2</xdr:row>
      <xdr:rowOff>122673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8781064-BCF1-4538-834B-3962010A99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2" y="187325"/>
          <a:ext cx="1745260" cy="3163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8732</xdr:colOff>
      <xdr:row>0</xdr:row>
      <xdr:rowOff>187325</xdr:rowOff>
    </xdr:from>
    <xdr:to>
      <xdr:col>1</xdr:col>
      <xdr:colOff>1239642</xdr:colOff>
      <xdr:row>2</xdr:row>
      <xdr:rowOff>122673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2" y="187325"/>
          <a:ext cx="1746848" cy="31237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8732</xdr:colOff>
      <xdr:row>0</xdr:row>
      <xdr:rowOff>187325</xdr:rowOff>
    </xdr:from>
    <xdr:to>
      <xdr:col>1</xdr:col>
      <xdr:colOff>1239642</xdr:colOff>
      <xdr:row>2</xdr:row>
      <xdr:rowOff>122673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2D973C3-DD95-4251-A621-9973D39CF4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2" y="187325"/>
          <a:ext cx="1745260" cy="31634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8732</xdr:colOff>
      <xdr:row>0</xdr:row>
      <xdr:rowOff>187325</xdr:rowOff>
    </xdr:from>
    <xdr:to>
      <xdr:col>1</xdr:col>
      <xdr:colOff>1239642</xdr:colOff>
      <xdr:row>2</xdr:row>
      <xdr:rowOff>122673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4E2F85F-8E00-44A8-9F5B-9281749F8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2" y="187325"/>
          <a:ext cx="1745260" cy="31634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8732</xdr:colOff>
      <xdr:row>0</xdr:row>
      <xdr:rowOff>187325</xdr:rowOff>
    </xdr:from>
    <xdr:to>
      <xdr:col>1</xdr:col>
      <xdr:colOff>1239642</xdr:colOff>
      <xdr:row>2</xdr:row>
      <xdr:rowOff>122673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2E5E0CD-F7FB-4AC8-A698-0715380C7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2" y="187325"/>
          <a:ext cx="1745260" cy="31634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8732</xdr:colOff>
      <xdr:row>0</xdr:row>
      <xdr:rowOff>187325</xdr:rowOff>
    </xdr:from>
    <xdr:to>
      <xdr:col>1</xdr:col>
      <xdr:colOff>1239642</xdr:colOff>
      <xdr:row>2</xdr:row>
      <xdr:rowOff>122673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CF5E906-D438-4BE3-9881-EE25852A66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2" y="187325"/>
          <a:ext cx="1745260" cy="31634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8732</xdr:colOff>
      <xdr:row>0</xdr:row>
      <xdr:rowOff>187325</xdr:rowOff>
    </xdr:from>
    <xdr:to>
      <xdr:col>1</xdr:col>
      <xdr:colOff>1239642</xdr:colOff>
      <xdr:row>2</xdr:row>
      <xdr:rowOff>122673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A57D2AE-4B80-423A-A35E-68E34350F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2" y="187325"/>
          <a:ext cx="1745260" cy="3163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A72AD-A85B-420F-9019-F35F7AF8C491}">
  <dimension ref="A1:N77"/>
  <sheetViews>
    <sheetView showGridLines="0" topLeftCell="C72" zoomScale="84" zoomScaleNormal="90" workbookViewId="0">
      <selection activeCell="M77" sqref="M77"/>
    </sheetView>
  </sheetViews>
  <sheetFormatPr baseColWidth="10" defaultColWidth="11.42578125" defaultRowHeight="15" x14ac:dyDescent="0.25"/>
  <cols>
    <col min="1" max="1" width="7.7109375" customWidth="1"/>
    <col min="2" max="2" width="19.42578125" customWidth="1"/>
    <col min="3" max="3" width="28" customWidth="1"/>
    <col min="4" max="11" width="4.7109375" customWidth="1"/>
    <col min="12" max="12" width="6" style="3" customWidth="1"/>
    <col min="13" max="13" width="17.42578125" customWidth="1"/>
    <col min="14" max="14" width="15.28515625" customWidth="1"/>
  </cols>
  <sheetData>
    <row r="1" spans="1:14" x14ac:dyDescent="0.25">
      <c r="A1" s="119"/>
      <c r="B1" s="119"/>
      <c r="C1" s="120" t="s">
        <v>0</v>
      </c>
      <c r="D1" s="121"/>
      <c r="E1" s="121"/>
      <c r="F1" s="121"/>
      <c r="G1" s="121"/>
      <c r="H1" s="121"/>
      <c r="I1" s="121"/>
      <c r="J1" s="121"/>
      <c r="K1" s="121"/>
      <c r="L1" s="121"/>
      <c r="M1" s="28" t="s">
        <v>1</v>
      </c>
      <c r="N1" s="27"/>
    </row>
    <row r="2" spans="1:14" x14ac:dyDescent="0.25">
      <c r="A2" s="119"/>
      <c r="B2" s="119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28" t="s">
        <v>2</v>
      </c>
      <c r="N2" s="27" t="s">
        <v>3</v>
      </c>
    </row>
    <row r="3" spans="1:14" x14ac:dyDescent="0.25">
      <c r="A3" s="119"/>
      <c r="B3" s="119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28" t="s">
        <v>4</v>
      </c>
      <c r="N3" s="27">
        <v>0</v>
      </c>
    </row>
    <row r="4" spans="1:14" x14ac:dyDescent="0.25">
      <c r="A4" s="119"/>
      <c r="B4" s="119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28" t="s">
        <v>5</v>
      </c>
      <c r="N4" s="27">
        <v>3</v>
      </c>
    </row>
    <row r="5" spans="1:14" ht="15.75" thickBot="1" x14ac:dyDescent="0.3">
      <c r="C5" s="119" t="s">
        <v>85</v>
      </c>
      <c r="D5" s="119"/>
      <c r="E5" s="119"/>
      <c r="F5" s="119"/>
      <c r="G5" s="119"/>
      <c r="H5" s="119"/>
      <c r="I5" s="119"/>
      <c r="J5" s="119"/>
      <c r="K5" s="119"/>
      <c r="L5" s="119"/>
    </row>
    <row r="6" spans="1:14" ht="15.75" customHeight="1" thickBot="1" x14ac:dyDescent="0.3">
      <c r="A6" s="9"/>
      <c r="B6" s="122" t="s">
        <v>6</v>
      </c>
      <c r="C6" s="124" t="s">
        <v>7</v>
      </c>
      <c r="D6" s="126" t="s">
        <v>8</v>
      </c>
      <c r="E6" s="127"/>
      <c r="F6" s="127"/>
      <c r="G6" s="127"/>
      <c r="H6" s="127"/>
      <c r="I6" s="127"/>
      <c r="J6" s="127"/>
      <c r="K6" s="128"/>
      <c r="L6" s="42"/>
      <c r="M6" s="116" t="s">
        <v>9</v>
      </c>
      <c r="N6" s="29"/>
    </row>
    <row r="7" spans="1:14" ht="15.75" thickBot="1" x14ac:dyDescent="0.3">
      <c r="A7" s="24"/>
      <c r="B7" s="123"/>
      <c r="C7" s="125"/>
      <c r="D7" s="25">
        <v>-1</v>
      </c>
      <c r="E7" s="25">
        <v>0</v>
      </c>
      <c r="F7" s="25">
        <v>1</v>
      </c>
      <c r="G7" s="25">
        <v>2</v>
      </c>
      <c r="H7" s="25">
        <v>3</v>
      </c>
      <c r="I7" s="25">
        <v>4</v>
      </c>
      <c r="J7" s="25">
        <v>5</v>
      </c>
      <c r="K7" s="25">
        <v>6</v>
      </c>
      <c r="L7" s="26"/>
      <c r="M7" s="117"/>
      <c r="N7" s="30"/>
    </row>
    <row r="8" spans="1:14" ht="48.75" thickBot="1" x14ac:dyDescent="0.3">
      <c r="A8" s="111" t="s">
        <v>10</v>
      </c>
      <c r="B8" s="114" t="s">
        <v>11</v>
      </c>
      <c r="C8" s="23" t="s">
        <v>12</v>
      </c>
      <c r="D8" s="66"/>
      <c r="E8" s="32" t="s">
        <v>13</v>
      </c>
      <c r="F8" s="39"/>
      <c r="G8" s="39"/>
      <c r="H8" s="39"/>
      <c r="I8" s="16"/>
      <c r="J8" s="34"/>
      <c r="K8" s="103"/>
      <c r="L8" s="34">
        <f>+IF(F8&lt;&gt;"",1,IF(G8&lt;&gt;"",2,IF(H8&lt;&gt;"",3,IF(I8&lt;&gt;"",4,IF(J8&lt;&gt;"",5,IF(K8&lt;&gt;"",6,IF(D8&lt;&gt;"",-1,IF(E8&lt;&gt;"",0,"NA"))))))))</f>
        <v>0</v>
      </c>
      <c r="M8" s="55">
        <f>+ROUND(AVERAGE(L8:L12),0)</f>
        <v>1</v>
      </c>
      <c r="N8" s="55">
        <f>M8</f>
        <v>1</v>
      </c>
    </row>
    <row r="9" spans="1:14" ht="24.75" customHeight="1" thickBot="1" x14ac:dyDescent="0.3">
      <c r="A9" s="112"/>
      <c r="B9" s="115"/>
      <c r="C9" s="31" t="s">
        <v>14</v>
      </c>
      <c r="D9" s="76"/>
      <c r="E9" s="32" t="s">
        <v>13</v>
      </c>
      <c r="F9" s="39"/>
      <c r="G9" s="39"/>
      <c r="H9" s="39"/>
      <c r="I9" s="16"/>
      <c r="J9" s="34"/>
      <c r="K9" s="107"/>
      <c r="L9" s="34">
        <f>+IF(F9&lt;&gt;"",1,IF(G9&lt;&gt;"",2,IF(H9&lt;&gt;"",3,IF(I9&lt;&gt;"",4,IF(J9&lt;&gt;"",5,IF(K9&lt;&gt;"",6,IF(D9&lt;&gt;"",-1,IF(E9&lt;&gt;"",0,"NA"))))))))</f>
        <v>0</v>
      </c>
      <c r="M9" s="63"/>
      <c r="N9" s="63"/>
    </row>
    <row r="10" spans="1:14" ht="48.75" thickBot="1" x14ac:dyDescent="0.3">
      <c r="A10" s="112"/>
      <c r="B10" s="115"/>
      <c r="C10" s="31" t="s">
        <v>15</v>
      </c>
      <c r="D10" s="76"/>
      <c r="E10" s="32" t="s">
        <v>13</v>
      </c>
      <c r="F10" s="39"/>
      <c r="G10" s="39"/>
      <c r="H10" s="39"/>
      <c r="I10" s="16"/>
      <c r="J10" s="34"/>
      <c r="K10" s="107"/>
      <c r="L10" s="34">
        <f>+IF(F10&lt;&gt;"",1,IF(G10&lt;&gt;"",2,IF(H10&lt;&gt;"",3,IF(I10&lt;&gt;"",4,IF(J10&lt;&gt;"",5,IF(K10&lt;&gt;"",6,IF(D10&lt;&gt;"",-1,IF(E10&lt;&gt;"",0,"NA"))))))))</f>
        <v>0</v>
      </c>
      <c r="M10" s="63"/>
      <c r="N10" s="63"/>
    </row>
    <row r="11" spans="1:14" ht="24.75" thickBot="1" x14ac:dyDescent="0.3">
      <c r="A11" s="112"/>
      <c r="B11" s="115"/>
      <c r="C11" s="31" t="s">
        <v>16</v>
      </c>
      <c r="D11" s="76"/>
      <c r="E11" s="32"/>
      <c r="F11" s="39"/>
      <c r="G11" s="39" t="s">
        <v>13</v>
      </c>
      <c r="H11" s="39"/>
      <c r="I11" s="16"/>
      <c r="J11" s="34"/>
      <c r="K11" s="107"/>
      <c r="L11" s="34">
        <f>+IF(F11&lt;&gt;"",1,IF(G11&lt;&gt;"",2,IF(H11&lt;&gt;"",3,IF(I11&lt;&gt;"",4,IF(J11&lt;&gt;"",5,IF(K11&lt;&gt;"",6,IF(D11&lt;&gt;"",-1,IF(E11&lt;&gt;"",0,"NA"))))))))</f>
        <v>2</v>
      </c>
      <c r="M11" s="63"/>
      <c r="N11" s="63"/>
    </row>
    <row r="12" spans="1:14" ht="48.75" thickBot="1" x14ac:dyDescent="0.3">
      <c r="A12" s="113"/>
      <c r="B12" s="118"/>
      <c r="C12" s="31" t="s">
        <v>17</v>
      </c>
      <c r="D12" s="67"/>
      <c r="E12" s="32"/>
      <c r="F12" s="39"/>
      <c r="G12" s="39"/>
      <c r="H12" s="39"/>
      <c r="I12" s="16" t="s">
        <v>13</v>
      </c>
      <c r="J12" s="34"/>
      <c r="K12" s="104"/>
      <c r="L12" s="34">
        <f t="shared" ref="L12:L29" si="0">+IF(F12&lt;&gt;"",1,IF(G12&lt;&gt;"",2,IF(H12&lt;&gt;"",3,IF(I12&lt;&gt;"",4,IF(J12&lt;&gt;"",5,IF(K12&lt;&gt;"",6,IF(D12&lt;&gt;"",-1,IF(E12&lt;&gt;"",0,"NA"))))))))</f>
        <v>4</v>
      </c>
      <c r="M12" s="56"/>
      <c r="N12" s="56"/>
    </row>
    <row r="13" spans="1:14" ht="24.75" thickBot="1" x14ac:dyDescent="0.3">
      <c r="A13" s="111" t="s">
        <v>18</v>
      </c>
      <c r="B13" s="108" t="s">
        <v>19</v>
      </c>
      <c r="C13" s="31" t="s">
        <v>20</v>
      </c>
      <c r="D13" s="66"/>
      <c r="E13" s="32"/>
      <c r="F13" s="66"/>
      <c r="G13" s="39"/>
      <c r="H13" s="66"/>
      <c r="I13" s="103"/>
      <c r="J13" s="103"/>
      <c r="K13" s="103"/>
      <c r="L13" s="34" t="str">
        <f>+IF(F13&lt;&gt;"",1,IF(G13&lt;&gt;"",2,IF(H13&lt;&gt;"",3,IF(I13&lt;&gt;"",4,IF(J13&lt;&gt;"",5,IF(K13&lt;&gt;"",6,IF(D13&lt;&gt;"",-1,IF(E13&lt;&gt;"",0,"NA"))))))))</f>
        <v>NA</v>
      </c>
      <c r="M13" s="60">
        <f>+ROUND(AVERAGE(L13:L16),0)</f>
        <v>4</v>
      </c>
      <c r="N13" s="55">
        <f>M13+M17+M20</f>
        <v>7</v>
      </c>
    </row>
    <row r="14" spans="1:14" ht="15.75" thickBot="1" x14ac:dyDescent="0.3">
      <c r="A14" s="112"/>
      <c r="B14" s="109"/>
      <c r="C14" s="31" t="s">
        <v>21</v>
      </c>
      <c r="D14" s="76"/>
      <c r="E14" s="66"/>
      <c r="F14" s="76"/>
      <c r="G14" s="32"/>
      <c r="H14" s="76"/>
      <c r="I14" s="104"/>
      <c r="J14" s="107"/>
      <c r="K14" s="107"/>
      <c r="L14" s="34" t="str">
        <f t="shared" si="0"/>
        <v>NA</v>
      </c>
      <c r="M14" s="61"/>
      <c r="N14" s="63"/>
    </row>
    <row r="15" spans="1:14" ht="24.75" thickBot="1" x14ac:dyDescent="0.3">
      <c r="A15" s="112"/>
      <c r="B15" s="109"/>
      <c r="C15" s="31" t="s">
        <v>22</v>
      </c>
      <c r="D15" s="76"/>
      <c r="E15" s="76"/>
      <c r="F15" s="76"/>
      <c r="G15" s="66"/>
      <c r="H15" s="76"/>
      <c r="I15" s="34" t="s">
        <v>13</v>
      </c>
      <c r="J15" s="104"/>
      <c r="K15" s="107"/>
      <c r="L15" s="34">
        <f t="shared" si="0"/>
        <v>4</v>
      </c>
      <c r="M15" s="61"/>
      <c r="N15" s="63"/>
    </row>
    <row r="16" spans="1:14" ht="36.75" thickBot="1" x14ac:dyDescent="0.3">
      <c r="A16" s="112"/>
      <c r="B16" s="110"/>
      <c r="C16" s="31" t="s">
        <v>23</v>
      </c>
      <c r="D16" s="67"/>
      <c r="E16" s="76"/>
      <c r="F16" s="67"/>
      <c r="G16" s="67"/>
      <c r="H16" s="67"/>
      <c r="I16" s="16"/>
      <c r="J16" s="34"/>
      <c r="K16" s="104"/>
      <c r="L16" s="34" t="str">
        <f t="shared" si="0"/>
        <v>NA</v>
      </c>
      <c r="M16" s="61"/>
      <c r="N16" s="63"/>
    </row>
    <row r="17" spans="1:14" ht="15.75" thickBot="1" x14ac:dyDescent="0.3">
      <c r="A17" s="112"/>
      <c r="B17" s="108" t="s">
        <v>24</v>
      </c>
      <c r="C17" s="31" t="s">
        <v>25</v>
      </c>
      <c r="D17" s="32"/>
      <c r="E17" s="39"/>
      <c r="F17" s="66"/>
      <c r="G17" s="57"/>
      <c r="H17" s="58"/>
      <c r="I17" s="58"/>
      <c r="J17" s="58"/>
      <c r="K17" s="59"/>
      <c r="L17" s="34" t="str">
        <f t="shared" si="0"/>
        <v>NA</v>
      </c>
      <c r="M17" s="60">
        <f>+ROUND(AVERAGE(L17:L19),0)</f>
        <v>0</v>
      </c>
      <c r="N17" s="63"/>
    </row>
    <row r="18" spans="1:14" ht="24.75" thickBot="1" x14ac:dyDescent="0.3">
      <c r="A18" s="112"/>
      <c r="B18" s="109"/>
      <c r="C18" s="31" t="s">
        <v>26</v>
      </c>
      <c r="D18" s="66"/>
      <c r="E18" s="32" t="s">
        <v>13</v>
      </c>
      <c r="F18" s="67"/>
      <c r="G18" s="49"/>
      <c r="H18" s="50"/>
      <c r="I18" s="50"/>
      <c r="J18" s="50"/>
      <c r="K18" s="51"/>
      <c r="L18" s="34">
        <f t="shared" si="0"/>
        <v>0</v>
      </c>
      <c r="M18" s="61"/>
      <c r="N18" s="63"/>
    </row>
    <row r="19" spans="1:14" ht="15.75" thickBot="1" x14ac:dyDescent="0.3">
      <c r="A19" s="112"/>
      <c r="B19" s="110"/>
      <c r="C19" s="31" t="s">
        <v>27</v>
      </c>
      <c r="D19" s="67"/>
      <c r="E19" s="39"/>
      <c r="F19" s="32"/>
      <c r="G19" s="52"/>
      <c r="H19" s="53"/>
      <c r="I19" s="53"/>
      <c r="J19" s="53"/>
      <c r="K19" s="54"/>
      <c r="L19" s="34" t="str">
        <f t="shared" si="0"/>
        <v>NA</v>
      </c>
      <c r="M19" s="62"/>
      <c r="N19" s="63"/>
    </row>
    <row r="20" spans="1:14" ht="29.25" customHeight="1" thickBot="1" x14ac:dyDescent="0.3">
      <c r="A20" s="112"/>
      <c r="B20" s="108" t="s">
        <v>28</v>
      </c>
      <c r="C20" s="31" t="s">
        <v>29</v>
      </c>
      <c r="D20" s="57"/>
      <c r="E20" s="59"/>
      <c r="F20" s="32"/>
      <c r="G20" s="66"/>
      <c r="H20" s="66"/>
      <c r="I20" s="83"/>
      <c r="J20" s="84"/>
      <c r="K20" s="85"/>
      <c r="L20" s="34" t="str">
        <f t="shared" si="0"/>
        <v>NA</v>
      </c>
      <c r="M20" s="60">
        <f>+ROUND(AVERAGE(L20:L28),0)</f>
        <v>3</v>
      </c>
      <c r="N20" s="63"/>
    </row>
    <row r="21" spans="1:14" ht="24.75" thickBot="1" x14ac:dyDescent="0.3">
      <c r="A21" s="112"/>
      <c r="B21" s="109"/>
      <c r="C21" s="31" t="s">
        <v>30</v>
      </c>
      <c r="D21" s="49"/>
      <c r="E21" s="51"/>
      <c r="F21" s="32"/>
      <c r="G21" s="67"/>
      <c r="H21" s="76"/>
      <c r="I21" s="86"/>
      <c r="J21" s="87"/>
      <c r="K21" s="88"/>
      <c r="L21" s="34" t="str">
        <f t="shared" si="0"/>
        <v>NA</v>
      </c>
      <c r="M21" s="61"/>
      <c r="N21" s="63"/>
    </row>
    <row r="22" spans="1:14" ht="24.75" thickBot="1" x14ac:dyDescent="0.3">
      <c r="A22" s="112"/>
      <c r="B22" s="109"/>
      <c r="C22" s="31" t="s">
        <v>31</v>
      </c>
      <c r="D22" s="49"/>
      <c r="E22" s="51"/>
      <c r="F22" s="39"/>
      <c r="G22" s="32"/>
      <c r="H22" s="76"/>
      <c r="I22" s="86"/>
      <c r="J22" s="87"/>
      <c r="K22" s="88"/>
      <c r="L22" s="34" t="str">
        <f t="shared" si="0"/>
        <v>NA</v>
      </c>
      <c r="M22" s="61"/>
      <c r="N22" s="63"/>
    </row>
    <row r="23" spans="1:14" ht="24.75" thickBot="1" x14ac:dyDescent="0.3">
      <c r="A23" s="112"/>
      <c r="B23" s="109"/>
      <c r="C23" s="5" t="s">
        <v>32</v>
      </c>
      <c r="D23" s="49"/>
      <c r="E23" s="51"/>
      <c r="F23" s="32"/>
      <c r="G23" s="39"/>
      <c r="H23" s="76"/>
      <c r="I23" s="86"/>
      <c r="J23" s="87"/>
      <c r="K23" s="88"/>
      <c r="L23" s="34" t="str">
        <f t="shared" si="0"/>
        <v>NA</v>
      </c>
      <c r="M23" s="61"/>
      <c r="N23" s="63"/>
    </row>
    <row r="24" spans="1:14" ht="24.75" thickBot="1" x14ac:dyDescent="0.3">
      <c r="A24" s="112"/>
      <c r="B24" s="109"/>
      <c r="C24" s="31" t="s">
        <v>33</v>
      </c>
      <c r="D24" s="49"/>
      <c r="E24" s="51"/>
      <c r="F24" s="66"/>
      <c r="G24" s="32"/>
      <c r="H24" s="67"/>
      <c r="I24" s="86"/>
      <c r="J24" s="87"/>
      <c r="K24" s="88"/>
      <c r="L24" s="34" t="str">
        <f t="shared" si="0"/>
        <v>NA</v>
      </c>
      <c r="M24" s="61"/>
      <c r="N24" s="63"/>
    </row>
    <row r="25" spans="1:14" ht="24.75" thickBot="1" x14ac:dyDescent="0.3">
      <c r="A25" s="112"/>
      <c r="B25" s="109"/>
      <c r="C25" s="6" t="s">
        <v>34</v>
      </c>
      <c r="D25" s="49"/>
      <c r="E25" s="51"/>
      <c r="F25" s="76"/>
      <c r="G25" s="39"/>
      <c r="H25" s="32"/>
      <c r="I25" s="86"/>
      <c r="J25" s="87"/>
      <c r="K25" s="88"/>
      <c r="L25" s="34" t="str">
        <f t="shared" si="0"/>
        <v>NA</v>
      </c>
      <c r="M25" s="61"/>
      <c r="N25" s="63"/>
    </row>
    <row r="26" spans="1:14" ht="24.75" thickBot="1" x14ac:dyDescent="0.3">
      <c r="A26" s="112"/>
      <c r="B26" s="109"/>
      <c r="C26" s="6" t="s">
        <v>35</v>
      </c>
      <c r="D26" s="49"/>
      <c r="E26" s="51"/>
      <c r="F26" s="76"/>
      <c r="G26" s="32"/>
      <c r="H26" s="39"/>
      <c r="I26" s="86"/>
      <c r="J26" s="87"/>
      <c r="K26" s="88"/>
      <c r="L26" s="34" t="str">
        <f t="shared" si="0"/>
        <v>NA</v>
      </c>
      <c r="M26" s="61"/>
      <c r="N26" s="63"/>
    </row>
    <row r="27" spans="1:14" ht="24.75" thickBot="1" x14ac:dyDescent="0.3">
      <c r="A27" s="112"/>
      <c r="B27" s="109"/>
      <c r="C27" s="6" t="s">
        <v>36</v>
      </c>
      <c r="D27" s="49"/>
      <c r="E27" s="51"/>
      <c r="F27" s="76"/>
      <c r="G27" s="66"/>
      <c r="H27" s="32"/>
      <c r="I27" s="86"/>
      <c r="J27" s="87"/>
      <c r="K27" s="88"/>
      <c r="L27" s="34" t="str">
        <f t="shared" si="0"/>
        <v>NA</v>
      </c>
      <c r="M27" s="61"/>
      <c r="N27" s="63"/>
    </row>
    <row r="28" spans="1:14" ht="24.75" thickBot="1" x14ac:dyDescent="0.3">
      <c r="A28" s="112"/>
      <c r="B28" s="110"/>
      <c r="C28" s="6" t="s">
        <v>34</v>
      </c>
      <c r="D28" s="52"/>
      <c r="E28" s="54"/>
      <c r="F28" s="67"/>
      <c r="G28" s="67"/>
      <c r="H28" s="32" t="s">
        <v>13</v>
      </c>
      <c r="I28" s="99"/>
      <c r="J28" s="100"/>
      <c r="K28" s="101"/>
      <c r="L28" s="34">
        <f t="shared" si="0"/>
        <v>3</v>
      </c>
      <c r="M28" s="62"/>
      <c r="N28" s="56"/>
    </row>
    <row r="29" spans="1:14" ht="15.75" customHeight="1" thickBot="1" x14ac:dyDescent="0.3">
      <c r="A29" s="111" t="s">
        <v>37</v>
      </c>
      <c r="B29" s="114" t="s">
        <v>38</v>
      </c>
      <c r="C29" s="31" t="s">
        <v>39</v>
      </c>
      <c r="D29" s="66"/>
      <c r="E29" s="32" t="s">
        <v>13</v>
      </c>
      <c r="F29" s="66"/>
      <c r="G29" s="66"/>
      <c r="H29" s="66"/>
      <c r="I29" s="103"/>
      <c r="J29" s="34"/>
      <c r="K29" s="103"/>
      <c r="L29" s="34">
        <f t="shared" si="0"/>
        <v>0</v>
      </c>
      <c r="M29" s="60">
        <f>+ROUND(AVERAGE(L29:L40),0)</f>
        <v>3</v>
      </c>
      <c r="N29" s="55">
        <f>M29</f>
        <v>3</v>
      </c>
    </row>
    <row r="30" spans="1:14" ht="15.75" thickBot="1" x14ac:dyDescent="0.3">
      <c r="A30" s="112"/>
      <c r="B30" s="115"/>
      <c r="C30" s="31" t="s">
        <v>40</v>
      </c>
      <c r="D30" s="76"/>
      <c r="E30" s="32" t="s">
        <v>13</v>
      </c>
      <c r="F30" s="76"/>
      <c r="G30" s="76"/>
      <c r="H30" s="76"/>
      <c r="I30" s="107"/>
      <c r="J30" s="34"/>
      <c r="K30" s="107"/>
      <c r="L30" s="34">
        <f>+IF(F30&lt;&gt;"",1,IF(G30&lt;&gt;"",2,IF(H30&lt;&gt;"",3,IF(I30&lt;&gt;"",4,IF(J30&lt;&gt;"",5,IF(K30&lt;&gt;"",6,IF(D30&lt;&gt;"",-1,IF(E30&lt;&gt;"",0,"NA"))))))))</f>
        <v>0</v>
      </c>
      <c r="M30" s="61"/>
      <c r="N30" s="63"/>
    </row>
    <row r="31" spans="1:14" ht="15.75" thickBot="1" x14ac:dyDescent="0.3">
      <c r="A31" s="112"/>
      <c r="B31" s="115"/>
      <c r="C31" s="31" t="s">
        <v>41</v>
      </c>
      <c r="D31" s="76"/>
      <c r="E31" s="32" t="s">
        <v>13</v>
      </c>
      <c r="F31" s="76"/>
      <c r="G31" s="76"/>
      <c r="H31" s="76"/>
      <c r="I31" s="107"/>
      <c r="J31" s="34"/>
      <c r="K31" s="107"/>
      <c r="L31" s="34">
        <f>+IF(F31&lt;&gt;"",1,IF(G31&lt;&gt;"",2,IF(H31&lt;&gt;"",3,IF(I31&lt;&gt;"",4,IF(J31&lt;&gt;"",5,IF(K31&lt;&gt;"",6,IF(D31&lt;&gt;"",-1,IF(E31&lt;&gt;"",0,"NA"))))))))</f>
        <v>0</v>
      </c>
      <c r="M31" s="61"/>
      <c r="N31" s="63"/>
    </row>
    <row r="32" spans="1:14" ht="15.75" thickBot="1" x14ac:dyDescent="0.3">
      <c r="A32" s="112"/>
      <c r="B32" s="115"/>
      <c r="C32" s="31" t="s">
        <v>42</v>
      </c>
      <c r="D32" s="76"/>
      <c r="E32" s="32"/>
      <c r="F32" s="76"/>
      <c r="G32" s="76"/>
      <c r="H32" s="76"/>
      <c r="I32" s="107"/>
      <c r="J32" s="34" t="s">
        <v>13</v>
      </c>
      <c r="K32" s="107"/>
      <c r="L32" s="34">
        <f>+IF(F32&lt;&gt;"",1,IF(G32&lt;&gt;"",2,IF(H32&lt;&gt;"",3,IF(I32&lt;&gt;"",4,IF(J32&lt;&gt;"",5,IF(K32&lt;&gt;"",6,IF(D32&lt;&gt;"",-1,IF(E32&lt;&gt;"",0,"NA"))))))))</f>
        <v>5</v>
      </c>
      <c r="M32" s="61"/>
      <c r="N32" s="63"/>
    </row>
    <row r="33" spans="1:14" ht="15.75" thickBot="1" x14ac:dyDescent="0.3">
      <c r="A33" s="112"/>
      <c r="B33" s="115"/>
      <c r="C33" s="31" t="s">
        <v>43</v>
      </c>
      <c r="D33" s="76"/>
      <c r="E33" s="32"/>
      <c r="F33" s="76"/>
      <c r="G33" s="76"/>
      <c r="H33" s="76"/>
      <c r="I33" s="107"/>
      <c r="J33" s="34" t="s">
        <v>13</v>
      </c>
      <c r="K33" s="107"/>
      <c r="L33" s="34">
        <f t="shared" ref="L33:L40" si="1">+IF(F33&lt;&gt;"",1,IF(G33&lt;&gt;"",2,IF(H33&lt;&gt;"",3,IF(I33&lt;&gt;"",4,IF(J33&lt;&gt;"",5,IF(K33&lt;&gt;"",6,IF(D33&lt;&gt;"",-1,IF(E33&lt;&gt;"",0,"NA"))))))))</f>
        <v>5</v>
      </c>
      <c r="M33" s="61"/>
      <c r="N33" s="63"/>
    </row>
    <row r="34" spans="1:14" ht="15.75" thickBot="1" x14ac:dyDescent="0.3">
      <c r="A34" s="112"/>
      <c r="B34" s="115"/>
      <c r="C34" s="31" t="s">
        <v>44</v>
      </c>
      <c r="D34" s="76"/>
      <c r="E34" s="32" t="s">
        <v>13</v>
      </c>
      <c r="F34" s="76"/>
      <c r="G34" s="76"/>
      <c r="H34" s="76"/>
      <c r="I34" s="107"/>
      <c r="J34" s="34"/>
      <c r="K34" s="107"/>
      <c r="L34" s="34">
        <f t="shared" si="1"/>
        <v>0</v>
      </c>
      <c r="M34" s="61"/>
      <c r="N34" s="63"/>
    </row>
    <row r="35" spans="1:14" ht="15.75" thickBot="1" x14ac:dyDescent="0.3">
      <c r="A35" s="112"/>
      <c r="B35" s="115"/>
      <c r="C35" s="31" t="s">
        <v>45</v>
      </c>
      <c r="D35" s="76"/>
      <c r="E35" s="32" t="s">
        <v>13</v>
      </c>
      <c r="F35" s="76"/>
      <c r="G35" s="76"/>
      <c r="H35" s="76"/>
      <c r="I35" s="107"/>
      <c r="J35" s="34"/>
      <c r="K35" s="107"/>
      <c r="L35" s="34">
        <f t="shared" si="1"/>
        <v>0</v>
      </c>
      <c r="M35" s="61"/>
      <c r="N35" s="63"/>
    </row>
    <row r="36" spans="1:14" ht="15.75" thickBot="1" x14ac:dyDescent="0.3">
      <c r="A36" s="112"/>
      <c r="B36" s="115"/>
      <c r="C36" s="31" t="s">
        <v>46</v>
      </c>
      <c r="D36" s="76"/>
      <c r="E36" s="32" t="s">
        <v>13</v>
      </c>
      <c r="F36" s="76"/>
      <c r="G36" s="76"/>
      <c r="H36" s="76"/>
      <c r="I36" s="107"/>
      <c r="J36" s="34"/>
      <c r="K36" s="107"/>
      <c r="L36" s="34">
        <f t="shared" si="1"/>
        <v>0</v>
      </c>
      <c r="M36" s="61"/>
      <c r="N36" s="63"/>
    </row>
    <row r="37" spans="1:14" ht="15.75" thickBot="1" x14ac:dyDescent="0.3">
      <c r="A37" s="112"/>
      <c r="B37" s="115"/>
      <c r="C37" s="31" t="s">
        <v>47</v>
      </c>
      <c r="D37" s="76"/>
      <c r="E37" s="32"/>
      <c r="F37" s="76"/>
      <c r="G37" s="76"/>
      <c r="H37" s="76"/>
      <c r="I37" s="107"/>
      <c r="J37" s="34" t="s">
        <v>13</v>
      </c>
      <c r="K37" s="107"/>
      <c r="L37" s="34">
        <f t="shared" si="1"/>
        <v>5</v>
      </c>
      <c r="M37" s="61"/>
      <c r="N37" s="63"/>
    </row>
    <row r="38" spans="1:14" ht="24.75" customHeight="1" thickBot="1" x14ac:dyDescent="0.3">
      <c r="A38" s="112"/>
      <c r="B38" s="108" t="s">
        <v>48</v>
      </c>
      <c r="C38" s="31" t="s">
        <v>49</v>
      </c>
      <c r="D38" s="76"/>
      <c r="E38" s="32"/>
      <c r="F38" s="76"/>
      <c r="G38" s="76"/>
      <c r="H38" s="76"/>
      <c r="I38" s="107"/>
      <c r="J38" s="34" t="s">
        <v>13</v>
      </c>
      <c r="K38" s="107"/>
      <c r="L38" s="34">
        <f t="shared" si="1"/>
        <v>5</v>
      </c>
      <c r="M38" s="61"/>
      <c r="N38" s="63"/>
    </row>
    <row r="39" spans="1:14" ht="24.75" thickBot="1" x14ac:dyDescent="0.3">
      <c r="A39" s="112"/>
      <c r="B39" s="109"/>
      <c r="C39" s="31" t="s">
        <v>50</v>
      </c>
      <c r="D39" s="76"/>
      <c r="E39" s="32"/>
      <c r="F39" s="76"/>
      <c r="G39" s="76"/>
      <c r="H39" s="76"/>
      <c r="I39" s="107"/>
      <c r="J39" s="34" t="s">
        <v>13</v>
      </c>
      <c r="K39" s="107"/>
      <c r="L39" s="34">
        <f t="shared" si="1"/>
        <v>5</v>
      </c>
      <c r="M39" s="61"/>
      <c r="N39" s="63"/>
    </row>
    <row r="40" spans="1:14" ht="36.75" thickBot="1" x14ac:dyDescent="0.3">
      <c r="A40" s="113"/>
      <c r="B40" s="110"/>
      <c r="C40" s="31" t="s">
        <v>51</v>
      </c>
      <c r="D40" s="67"/>
      <c r="E40" s="33"/>
      <c r="F40" s="67"/>
      <c r="G40" s="67"/>
      <c r="H40" s="67"/>
      <c r="I40" s="104"/>
      <c r="J40" s="34" t="s">
        <v>13</v>
      </c>
      <c r="K40" s="104"/>
      <c r="L40" s="34">
        <f t="shared" si="1"/>
        <v>5</v>
      </c>
      <c r="M40" s="62"/>
      <c r="N40" s="56"/>
    </row>
    <row r="41" spans="1:14" ht="48.75" thickBot="1" x14ac:dyDescent="0.3">
      <c r="A41" s="111" t="s">
        <v>52</v>
      </c>
      <c r="B41" s="108" t="s">
        <v>53</v>
      </c>
      <c r="C41" s="31" t="s">
        <v>54</v>
      </c>
      <c r="D41" s="57"/>
      <c r="E41" s="59"/>
      <c r="F41" s="11"/>
      <c r="G41" s="66"/>
      <c r="H41" s="39"/>
      <c r="I41" s="83"/>
      <c r="J41" s="85"/>
      <c r="K41" s="103"/>
      <c r="L41" s="34" t="str">
        <f>+IF(F41&lt;&gt;"",1,IF(G41&lt;&gt;"",2,IF(H41&lt;&gt;"",3,IF(I41&lt;&gt;"",4,IF(J41&lt;&gt;"",5,IF(K41&lt;&gt;"",6,IF(D41&lt;&gt;"",-1,IF(E41&lt;&gt;"",0,"NA"))))))))</f>
        <v>NA</v>
      </c>
      <c r="M41" s="60">
        <f>+ROUND(AVERAGE(L41:L43),0)</f>
        <v>3</v>
      </c>
      <c r="N41" s="55">
        <f>M41</f>
        <v>3</v>
      </c>
    </row>
    <row r="42" spans="1:14" ht="36.75" thickBot="1" x14ac:dyDescent="0.3">
      <c r="A42" s="112"/>
      <c r="B42" s="109"/>
      <c r="C42" s="31" t="s">
        <v>55</v>
      </c>
      <c r="D42" s="49"/>
      <c r="E42" s="51"/>
      <c r="F42" s="66"/>
      <c r="G42" s="76"/>
      <c r="H42" s="32" t="s">
        <v>13</v>
      </c>
      <c r="I42" s="86"/>
      <c r="J42" s="88"/>
      <c r="K42" s="104"/>
      <c r="L42" s="34">
        <f>+IF(F42&lt;&gt;"",1,IF(G42&lt;&gt;"",2,IF(H42&lt;&gt;"",3,IF(I42&lt;&gt;"",4,IF(J42&lt;&gt;"",5,IF(K42&lt;&gt;"",6,IF(D42&lt;&gt;"",-1,IF(E42&lt;&gt;"",0,"NA"))))))))</f>
        <v>3</v>
      </c>
      <c r="M42" s="61"/>
      <c r="N42" s="63"/>
    </row>
    <row r="43" spans="1:14" ht="24.75" thickBot="1" x14ac:dyDescent="0.3">
      <c r="A43" s="113"/>
      <c r="B43" s="110"/>
      <c r="C43" s="31" t="s">
        <v>56</v>
      </c>
      <c r="D43" s="52"/>
      <c r="E43" s="54"/>
      <c r="F43" s="67"/>
      <c r="G43" s="67"/>
      <c r="H43" s="39"/>
      <c r="I43" s="99"/>
      <c r="J43" s="101"/>
      <c r="K43" s="34"/>
      <c r="L43" s="34" t="str">
        <f t="shared" ref="L43:L48" si="2">+IF(F43&lt;&gt;"",1,IF(G43&lt;&gt;"",2,IF(H43&lt;&gt;"",3,IF(I43&lt;&gt;"",4,IF(J43&lt;&gt;"",5,IF(K43&lt;&gt;"",6,IF(D43&lt;&gt;"",-1,IF(E43&lt;&gt;"",0,"NA"))))))))</f>
        <v>NA</v>
      </c>
      <c r="M43" s="62"/>
      <c r="N43" s="56"/>
    </row>
    <row r="44" spans="1:14" ht="58.5" customHeight="1" thickBot="1" x14ac:dyDescent="0.3">
      <c r="A44" s="70" t="s">
        <v>57</v>
      </c>
      <c r="B44" s="73" t="s">
        <v>58</v>
      </c>
      <c r="C44" s="105" t="s">
        <v>83</v>
      </c>
      <c r="D44" s="57"/>
      <c r="E44" s="59"/>
      <c r="F44" s="92"/>
      <c r="G44" s="98"/>
      <c r="H44" s="98"/>
      <c r="I44" s="83"/>
      <c r="J44" s="84"/>
      <c r="K44" s="85"/>
      <c r="L44" s="89" t="str">
        <f t="shared" si="2"/>
        <v>NA</v>
      </c>
      <c r="M44" s="60">
        <f>+ROUND(AVERAGE(L44:L49),0)</f>
        <v>2</v>
      </c>
      <c r="N44" s="55">
        <f>SUM(M44:M63)</f>
        <v>3</v>
      </c>
    </row>
    <row r="45" spans="1:14" ht="51.75" customHeight="1" thickBot="1" x14ac:dyDescent="0.3">
      <c r="A45" s="71"/>
      <c r="B45" s="74"/>
      <c r="C45" s="106"/>
      <c r="D45" s="49"/>
      <c r="E45" s="51"/>
      <c r="F45" s="92"/>
      <c r="G45" s="98"/>
      <c r="H45" s="98"/>
      <c r="I45" s="86"/>
      <c r="J45" s="87"/>
      <c r="K45" s="88"/>
      <c r="L45" s="89"/>
      <c r="M45" s="61"/>
      <c r="N45" s="63"/>
    </row>
    <row r="46" spans="1:14" ht="48" customHeight="1" thickBot="1" x14ac:dyDescent="0.3">
      <c r="A46" s="71"/>
      <c r="B46" s="74"/>
      <c r="C46" s="96" t="s">
        <v>59</v>
      </c>
      <c r="D46" s="49"/>
      <c r="E46" s="51"/>
      <c r="F46" s="66"/>
      <c r="G46" s="92" t="s">
        <v>13</v>
      </c>
      <c r="H46" s="97"/>
      <c r="I46" s="86"/>
      <c r="J46" s="87"/>
      <c r="K46" s="88"/>
      <c r="L46" s="89">
        <f t="shared" si="2"/>
        <v>2</v>
      </c>
      <c r="M46" s="61"/>
      <c r="N46" s="63"/>
    </row>
    <row r="47" spans="1:14" ht="15.75" hidden="1" thickBot="1" x14ac:dyDescent="0.3">
      <c r="A47" s="71"/>
      <c r="B47" s="74"/>
      <c r="C47" s="102"/>
      <c r="D47" s="49"/>
      <c r="E47" s="51"/>
      <c r="F47" s="76"/>
      <c r="G47" s="92"/>
      <c r="H47" s="97"/>
      <c r="I47" s="86"/>
      <c r="J47" s="87"/>
      <c r="K47" s="88"/>
      <c r="L47" s="89"/>
      <c r="M47" s="61"/>
      <c r="N47" s="63"/>
    </row>
    <row r="48" spans="1:14" ht="65.25" customHeight="1" thickBot="1" x14ac:dyDescent="0.3">
      <c r="A48" s="71"/>
      <c r="B48" s="74"/>
      <c r="C48" s="96" t="s">
        <v>60</v>
      </c>
      <c r="D48" s="49"/>
      <c r="E48" s="51"/>
      <c r="F48" s="76"/>
      <c r="G48" s="97"/>
      <c r="H48" s="92"/>
      <c r="I48" s="86"/>
      <c r="J48" s="87"/>
      <c r="K48" s="88"/>
      <c r="L48" s="89" t="str">
        <f t="shared" si="2"/>
        <v>NA</v>
      </c>
      <c r="M48" s="61"/>
      <c r="N48" s="63"/>
    </row>
    <row r="49" spans="1:14" ht="40.5" customHeight="1" thickBot="1" x14ac:dyDescent="0.3">
      <c r="A49" s="71"/>
      <c r="B49" s="75"/>
      <c r="C49" s="65"/>
      <c r="D49" s="52"/>
      <c r="E49" s="54"/>
      <c r="F49" s="67"/>
      <c r="G49" s="97"/>
      <c r="H49" s="92"/>
      <c r="I49" s="99"/>
      <c r="J49" s="100"/>
      <c r="K49" s="101"/>
      <c r="L49" s="89"/>
      <c r="M49" s="61"/>
      <c r="N49" s="63"/>
    </row>
    <row r="50" spans="1:14" ht="31.5" customHeight="1" thickBot="1" x14ac:dyDescent="0.3">
      <c r="A50" s="70" t="s">
        <v>61</v>
      </c>
      <c r="B50" s="73" t="s">
        <v>62</v>
      </c>
      <c r="C50" s="38" t="s">
        <v>63</v>
      </c>
      <c r="D50" s="66"/>
      <c r="E50" s="39"/>
      <c r="F50" s="32"/>
      <c r="G50" s="81"/>
      <c r="H50" s="82"/>
      <c r="I50" s="83"/>
      <c r="J50" s="84"/>
      <c r="K50" s="85"/>
      <c r="L50" s="34" t="str">
        <f>+IF(E50&lt;&gt;"",0,IF(F50&lt;&gt;"",1,IF(G50&lt;&gt;"",2,IF(H50&lt;&gt;"",3,IF(I50&lt;&gt;"",4,"NA")))))</f>
        <v>NA</v>
      </c>
      <c r="M50" s="60">
        <f>+ROUND(AVERAGE(L50:L63),0)</f>
        <v>1</v>
      </c>
      <c r="N50" s="63"/>
    </row>
    <row r="51" spans="1:14" ht="31.5" customHeight="1" thickBot="1" x14ac:dyDescent="0.3">
      <c r="A51" s="71"/>
      <c r="B51" s="74"/>
      <c r="C51" s="38" t="s">
        <v>64</v>
      </c>
      <c r="D51" s="76"/>
      <c r="E51" s="81"/>
      <c r="F51" s="82"/>
      <c r="G51" s="32" t="s">
        <v>13</v>
      </c>
      <c r="H51" s="39"/>
      <c r="I51" s="86"/>
      <c r="J51" s="87"/>
      <c r="K51" s="88"/>
      <c r="L51" s="34">
        <f t="shared" ref="L51:L58" si="3">+IF(E51&lt;&gt;"",0,IF(F51&lt;&gt;"",1,IF(G51&lt;&gt;"",2,IF(H51&lt;&gt;"",3,IF(I51&lt;&gt;"",4,"NA")))))</f>
        <v>2</v>
      </c>
      <c r="M51" s="61"/>
      <c r="N51" s="63"/>
    </row>
    <row r="52" spans="1:14" ht="31.5" customHeight="1" thickBot="1" x14ac:dyDescent="0.3">
      <c r="A52" s="71"/>
      <c r="B52" s="75"/>
      <c r="C52" s="38" t="s">
        <v>65</v>
      </c>
      <c r="D52" s="67"/>
      <c r="E52" s="81"/>
      <c r="F52" s="93"/>
      <c r="G52" s="82"/>
      <c r="H52" s="32"/>
      <c r="I52" s="86"/>
      <c r="J52" s="87"/>
      <c r="K52" s="88"/>
      <c r="L52" s="34" t="str">
        <f t="shared" si="3"/>
        <v>NA</v>
      </c>
      <c r="M52" s="61"/>
      <c r="N52" s="63"/>
    </row>
    <row r="53" spans="1:14" ht="41.25" customHeight="1" thickBot="1" x14ac:dyDescent="0.3">
      <c r="A53" s="71"/>
      <c r="B53" s="94" t="s">
        <v>66</v>
      </c>
      <c r="C53" s="31" t="s">
        <v>67</v>
      </c>
      <c r="D53" s="21"/>
      <c r="E53" s="32"/>
      <c r="F53" s="32" t="s">
        <v>13</v>
      </c>
      <c r="G53" s="32"/>
      <c r="H53" s="32"/>
      <c r="I53" s="86"/>
      <c r="J53" s="87"/>
      <c r="K53" s="88"/>
      <c r="L53" s="34">
        <f t="shared" si="3"/>
        <v>1</v>
      </c>
      <c r="M53" s="61"/>
      <c r="N53" s="63"/>
    </row>
    <row r="54" spans="1:14" ht="36.75" thickBot="1" x14ac:dyDescent="0.3">
      <c r="A54" s="71"/>
      <c r="B54" s="94"/>
      <c r="C54" s="31" t="s">
        <v>68</v>
      </c>
      <c r="D54" s="21"/>
      <c r="E54" s="32" t="s">
        <v>13</v>
      </c>
      <c r="F54" s="32"/>
      <c r="G54" s="32"/>
      <c r="H54" s="32"/>
      <c r="I54" s="86"/>
      <c r="J54" s="87"/>
      <c r="K54" s="88"/>
      <c r="L54" s="34">
        <f t="shared" si="3"/>
        <v>0</v>
      </c>
      <c r="M54" s="61"/>
      <c r="N54" s="63"/>
    </row>
    <row r="55" spans="1:14" ht="36.75" thickBot="1" x14ac:dyDescent="0.3">
      <c r="A55" s="71"/>
      <c r="B55" s="94"/>
      <c r="C55" s="31" t="s">
        <v>69</v>
      </c>
      <c r="D55" s="21"/>
      <c r="E55" s="32" t="s">
        <v>13</v>
      </c>
      <c r="F55" s="32"/>
      <c r="G55" s="32"/>
      <c r="H55" s="32"/>
      <c r="I55" s="86"/>
      <c r="J55" s="87"/>
      <c r="K55" s="88"/>
      <c r="L55" s="34">
        <f t="shared" si="3"/>
        <v>0</v>
      </c>
      <c r="M55" s="61"/>
      <c r="N55" s="63"/>
    </row>
    <row r="56" spans="1:14" ht="45" customHeight="1" thickBot="1" x14ac:dyDescent="0.3">
      <c r="A56" s="71"/>
      <c r="B56" s="94"/>
      <c r="C56" s="90" t="s">
        <v>70</v>
      </c>
      <c r="D56" s="21"/>
      <c r="E56" s="32"/>
      <c r="F56" s="32" t="s">
        <v>13</v>
      </c>
      <c r="G56" s="32"/>
      <c r="H56" s="32"/>
      <c r="I56" s="86"/>
      <c r="J56" s="87"/>
      <c r="K56" s="88"/>
      <c r="L56" s="34">
        <f t="shared" si="3"/>
        <v>1</v>
      </c>
      <c r="M56" s="61"/>
      <c r="N56" s="63"/>
    </row>
    <row r="57" spans="1:14" ht="15.75" hidden="1" customHeight="1" thickBot="1" x14ac:dyDescent="0.3">
      <c r="A57" s="71"/>
      <c r="B57" s="94"/>
      <c r="C57" s="91"/>
      <c r="D57" s="21"/>
      <c r="E57" s="32"/>
      <c r="F57" s="32"/>
      <c r="G57" s="32"/>
      <c r="H57" s="32"/>
      <c r="I57" s="86"/>
      <c r="J57" s="87"/>
      <c r="K57" s="88"/>
      <c r="L57" s="34" t="str">
        <f t="shared" si="3"/>
        <v>NA</v>
      </c>
      <c r="M57" s="61"/>
      <c r="N57" s="63"/>
    </row>
    <row r="58" spans="1:14" ht="82.5" customHeight="1" thickBot="1" x14ac:dyDescent="0.3">
      <c r="A58" s="71"/>
      <c r="B58" s="94"/>
      <c r="C58" s="90" t="s">
        <v>71</v>
      </c>
      <c r="D58" s="21"/>
      <c r="E58" s="32"/>
      <c r="F58" s="32" t="s">
        <v>13</v>
      </c>
      <c r="G58" s="32"/>
      <c r="H58" s="32"/>
      <c r="I58" s="86"/>
      <c r="J58" s="87"/>
      <c r="K58" s="88"/>
      <c r="L58" s="34">
        <f t="shared" si="3"/>
        <v>1</v>
      </c>
      <c r="M58" s="61"/>
      <c r="N58" s="63"/>
    </row>
    <row r="59" spans="1:14" ht="15.75" hidden="1" customHeight="1" thickBot="1" x14ac:dyDescent="0.3">
      <c r="A59" s="71"/>
      <c r="B59" s="94"/>
      <c r="C59" s="91"/>
      <c r="D59" s="21"/>
      <c r="E59" s="32"/>
      <c r="F59" s="32"/>
      <c r="G59" s="32"/>
      <c r="H59" s="32"/>
      <c r="I59" s="86"/>
      <c r="J59" s="87"/>
      <c r="K59" s="88"/>
      <c r="L59" s="34" t="str">
        <f t="shared" ref="L59:L68" si="4">+IF(F59&lt;&gt;"",1,IF(G59&lt;&gt;"",2,IF(H59&lt;&gt;"",3,IF(I59&lt;&gt;"",4,IF(J59&lt;&gt;"",5,IF(K59&lt;&gt;"",6,"NA"))))))</f>
        <v>NA</v>
      </c>
      <c r="M59" s="61"/>
      <c r="N59" s="63"/>
    </row>
    <row r="60" spans="1:14" ht="51.75" customHeight="1" thickBot="1" x14ac:dyDescent="0.3">
      <c r="A60" s="71"/>
      <c r="B60" s="94"/>
      <c r="C60" s="90" t="s">
        <v>72</v>
      </c>
      <c r="D60" s="21"/>
      <c r="E60" s="68"/>
      <c r="F60" s="92"/>
      <c r="G60" s="92" t="s">
        <v>13</v>
      </c>
      <c r="H60" s="92"/>
      <c r="I60" s="86"/>
      <c r="J60" s="87"/>
      <c r="K60" s="88"/>
      <c r="L60" s="89">
        <f>+IF(E60&lt;&gt;"",0,IF(F60&lt;&gt;"",1,IF(G60&lt;&gt;"",2,IF(H60&lt;&gt;"",3,IF(I50&lt;&gt;"",4,"NA")))))</f>
        <v>2</v>
      </c>
      <c r="M60" s="61"/>
      <c r="N60" s="63"/>
    </row>
    <row r="61" spans="1:14" ht="9.75" customHeight="1" thickBot="1" x14ac:dyDescent="0.3">
      <c r="A61" s="71"/>
      <c r="B61" s="94"/>
      <c r="C61" s="91"/>
      <c r="D61" s="21"/>
      <c r="E61" s="69"/>
      <c r="F61" s="92"/>
      <c r="G61" s="92"/>
      <c r="H61" s="92"/>
      <c r="I61" s="86"/>
      <c r="J61" s="87"/>
      <c r="K61" s="88"/>
      <c r="L61" s="89"/>
      <c r="M61" s="61"/>
      <c r="N61" s="63"/>
    </row>
    <row r="62" spans="1:14" ht="48" customHeight="1" thickBot="1" x14ac:dyDescent="0.3">
      <c r="A62" s="71"/>
      <c r="B62" s="94"/>
      <c r="C62" s="90" t="s">
        <v>17</v>
      </c>
      <c r="D62" s="21"/>
      <c r="E62" s="68"/>
      <c r="F62" s="92"/>
      <c r="G62" s="92" t="s">
        <v>13</v>
      </c>
      <c r="H62" s="92"/>
      <c r="I62" s="86"/>
      <c r="J62" s="87"/>
      <c r="K62" s="88"/>
      <c r="L62" s="89">
        <f>+IF(E62&lt;&gt;"",0,IF(F62&lt;&gt;"",1,IF(G62&lt;&gt;"",2,IF(H62&lt;&gt;"",3,IF(I54&lt;&gt;"",4,"NA")))))</f>
        <v>2</v>
      </c>
      <c r="M62" s="61"/>
      <c r="N62" s="63"/>
    </row>
    <row r="63" spans="1:14" ht="15.75" thickBot="1" x14ac:dyDescent="0.3">
      <c r="A63" s="71"/>
      <c r="B63" s="95"/>
      <c r="C63" s="91"/>
      <c r="D63" s="22"/>
      <c r="E63" s="77"/>
      <c r="F63" s="68"/>
      <c r="G63" s="68"/>
      <c r="H63" s="68"/>
      <c r="I63" s="86"/>
      <c r="J63" s="87"/>
      <c r="K63" s="88"/>
      <c r="L63" s="89"/>
      <c r="M63" s="62"/>
      <c r="N63" s="56"/>
    </row>
    <row r="64" spans="1:14" ht="53.25" customHeight="1" thickBot="1" x14ac:dyDescent="0.3">
      <c r="A64" s="70" t="s">
        <v>73</v>
      </c>
      <c r="B64" s="73" t="s">
        <v>74</v>
      </c>
      <c r="C64" s="64" t="s">
        <v>75</v>
      </c>
      <c r="D64" s="57"/>
      <c r="E64" s="59"/>
      <c r="F64" s="32" t="s">
        <v>13</v>
      </c>
      <c r="G64" s="81"/>
      <c r="H64" s="82"/>
      <c r="I64" s="83"/>
      <c r="J64" s="84"/>
      <c r="K64" s="85"/>
      <c r="L64" s="41">
        <f t="shared" si="4"/>
        <v>1</v>
      </c>
      <c r="M64" s="60">
        <f>+ROUND(AVERAGE(L64:L69),0)</f>
        <v>1</v>
      </c>
      <c r="N64" s="55">
        <f>M64</f>
        <v>1</v>
      </c>
    </row>
    <row r="65" spans="1:14" ht="0.75" customHeight="1" thickBot="1" x14ac:dyDescent="0.3">
      <c r="A65" s="71"/>
      <c r="B65" s="74"/>
      <c r="C65" s="65"/>
      <c r="D65" s="49"/>
      <c r="E65" s="51"/>
      <c r="F65" s="40"/>
      <c r="G65" s="40"/>
      <c r="H65" s="40"/>
      <c r="I65" s="86"/>
      <c r="J65" s="87"/>
      <c r="K65" s="88"/>
      <c r="L65" s="41" t="str">
        <f t="shared" si="4"/>
        <v>NA</v>
      </c>
      <c r="M65" s="61"/>
      <c r="N65" s="63"/>
    </row>
    <row r="66" spans="1:14" ht="52.5" customHeight="1" thickBot="1" x14ac:dyDescent="0.3">
      <c r="A66" s="71"/>
      <c r="B66" s="74"/>
      <c r="C66" s="64" t="s">
        <v>76</v>
      </c>
      <c r="D66" s="49"/>
      <c r="E66" s="51"/>
      <c r="F66" s="20"/>
      <c r="G66" s="40"/>
      <c r="H66" s="39"/>
      <c r="I66" s="86"/>
      <c r="J66" s="87"/>
      <c r="K66" s="88"/>
      <c r="L66" s="41" t="str">
        <f t="shared" si="4"/>
        <v>NA</v>
      </c>
      <c r="M66" s="61"/>
      <c r="N66" s="63"/>
    </row>
    <row r="67" spans="1:14" ht="28.5" customHeight="1" thickBot="1" x14ac:dyDescent="0.3">
      <c r="A67" s="71"/>
      <c r="B67" s="74"/>
      <c r="C67" s="65"/>
      <c r="D67" s="49"/>
      <c r="E67" s="51"/>
      <c r="F67" s="40"/>
      <c r="G67" s="40"/>
      <c r="H67" s="40"/>
      <c r="I67" s="86"/>
      <c r="J67" s="87"/>
      <c r="K67" s="88"/>
      <c r="L67" s="41" t="str">
        <f t="shared" si="4"/>
        <v>NA</v>
      </c>
      <c r="M67" s="61"/>
      <c r="N67" s="63"/>
    </row>
    <row r="68" spans="1:14" ht="31.5" customHeight="1" thickBot="1" x14ac:dyDescent="0.3">
      <c r="A68" s="71"/>
      <c r="B68" s="74"/>
      <c r="C68" s="64" t="s">
        <v>77</v>
      </c>
      <c r="D68" s="49"/>
      <c r="E68" s="51"/>
      <c r="F68" s="57"/>
      <c r="G68" s="59"/>
      <c r="H68" s="79"/>
      <c r="I68" s="86"/>
      <c r="J68" s="87"/>
      <c r="K68" s="88"/>
      <c r="L68" s="80" t="str">
        <f t="shared" si="4"/>
        <v>NA</v>
      </c>
      <c r="M68" s="61"/>
      <c r="N68" s="63"/>
    </row>
    <row r="69" spans="1:14" ht="17.25" customHeight="1" thickBot="1" x14ac:dyDescent="0.3">
      <c r="A69" s="72"/>
      <c r="B69" s="75"/>
      <c r="C69" s="65"/>
      <c r="D69" s="52"/>
      <c r="E69" s="54"/>
      <c r="F69" s="52"/>
      <c r="G69" s="54"/>
      <c r="H69" s="79"/>
      <c r="I69" s="86"/>
      <c r="J69" s="87"/>
      <c r="K69" s="88"/>
      <c r="L69" s="80"/>
      <c r="M69" s="62"/>
      <c r="N69" s="56"/>
    </row>
    <row r="70" spans="1:14" x14ac:dyDescent="0.25">
      <c r="A70" s="70" t="s">
        <v>78</v>
      </c>
      <c r="B70" s="73" t="s">
        <v>79</v>
      </c>
      <c r="C70" s="64" t="s">
        <v>80</v>
      </c>
      <c r="D70" s="76"/>
      <c r="E70" s="77" t="s">
        <v>13</v>
      </c>
      <c r="F70" s="57"/>
      <c r="G70" s="59"/>
      <c r="H70" s="57"/>
      <c r="I70" s="58"/>
      <c r="J70" s="58"/>
      <c r="K70" s="59"/>
      <c r="L70" s="60">
        <f>+IF(E70&lt;&gt;"",0,IF(F70&lt;&gt;"",1,IF(G70&lt;&gt;"",2,IF(H70&lt;&gt;"",3,IF(I70&lt;&gt;"",4,IF(J70&lt;&gt;"",5,IF(K70&lt;&gt;"",6,"NA")))))))</f>
        <v>0</v>
      </c>
      <c r="M70" s="60">
        <f>+ROUND(AVERAGE(L70:L75),0)</f>
        <v>0</v>
      </c>
      <c r="N70" s="55">
        <f>M70</f>
        <v>0</v>
      </c>
    </row>
    <row r="71" spans="1:14" ht="20.25" customHeight="1" thickBot="1" x14ac:dyDescent="0.3">
      <c r="A71" s="71"/>
      <c r="B71" s="74"/>
      <c r="C71" s="65"/>
      <c r="D71" s="76"/>
      <c r="E71" s="69"/>
      <c r="F71" s="52"/>
      <c r="G71" s="54"/>
      <c r="H71" s="52"/>
      <c r="I71" s="53"/>
      <c r="J71" s="53"/>
      <c r="K71" s="54"/>
      <c r="L71" s="61"/>
      <c r="M71" s="61"/>
      <c r="N71" s="63"/>
    </row>
    <row r="72" spans="1:14" ht="20.25" customHeight="1" x14ac:dyDescent="0.25">
      <c r="A72" s="71"/>
      <c r="B72" s="74"/>
      <c r="C72" s="64" t="s">
        <v>81</v>
      </c>
      <c r="D72" s="76"/>
      <c r="E72" s="66"/>
      <c r="F72" s="68"/>
      <c r="G72" s="66"/>
      <c r="H72" s="35"/>
      <c r="I72" s="37"/>
      <c r="J72" s="37"/>
      <c r="K72" s="36"/>
      <c r="L72" s="60" t="str">
        <f>+IF(E72&lt;&gt;"",0,IF(F72&lt;&gt;"",1,IF(G72&lt;&gt;"",2,IF(H72&lt;&gt;"",3,IF(I72&lt;&gt;"",4,IF(J72&lt;&gt;"",5,IF(K72&lt;&gt;"",6,"NA")))))))</f>
        <v>NA</v>
      </c>
      <c r="M72" s="61"/>
      <c r="N72" s="63"/>
    </row>
    <row r="73" spans="1:14" ht="20.25" customHeight="1" thickBot="1" x14ac:dyDescent="0.3">
      <c r="A73" s="71"/>
      <c r="B73" s="74"/>
      <c r="C73" s="65"/>
      <c r="D73" s="76"/>
      <c r="E73" s="67"/>
      <c r="F73" s="69"/>
      <c r="G73" s="67"/>
      <c r="H73" s="35"/>
      <c r="I73" s="37"/>
      <c r="J73" s="37"/>
      <c r="K73" s="36"/>
      <c r="L73" s="61"/>
      <c r="M73" s="61"/>
      <c r="N73" s="63"/>
    </row>
    <row r="74" spans="1:14" ht="15.75" thickBot="1" x14ac:dyDescent="0.3">
      <c r="A74" s="71"/>
      <c r="B74" s="74"/>
      <c r="C74" s="64" t="s">
        <v>82</v>
      </c>
      <c r="D74" s="76"/>
      <c r="E74" s="57"/>
      <c r="F74" s="59"/>
      <c r="G74" s="78"/>
      <c r="H74" s="49"/>
      <c r="I74" s="50"/>
      <c r="J74" s="50"/>
      <c r="K74" s="51"/>
      <c r="L74" s="55" t="str">
        <f>+IF(E74&lt;&gt;"",0,IF(F74&lt;&gt;"",1,IF(G74&lt;&gt;"",2,IF(H74&lt;&gt;"",3,IF(I74&lt;&gt;"",4,IF(J74&lt;&gt;"",5,IF(K74&lt;&gt;"",6,"NA")))))))</f>
        <v>NA</v>
      </c>
      <c r="M74" s="61"/>
      <c r="N74" s="63"/>
    </row>
    <row r="75" spans="1:14" ht="20.25" customHeight="1" thickBot="1" x14ac:dyDescent="0.3">
      <c r="A75" s="72"/>
      <c r="B75" s="75"/>
      <c r="C75" s="65"/>
      <c r="D75" s="67"/>
      <c r="E75" s="52"/>
      <c r="F75" s="54"/>
      <c r="G75" s="78"/>
      <c r="H75" s="52"/>
      <c r="I75" s="53"/>
      <c r="J75" s="53"/>
      <c r="K75" s="54"/>
      <c r="L75" s="56"/>
      <c r="M75" s="62"/>
      <c r="N75" s="56"/>
    </row>
    <row r="76" spans="1:14" x14ac:dyDescent="0.25">
      <c r="N76">
        <f>SUM(N8:N75)</f>
        <v>18</v>
      </c>
    </row>
    <row r="77" spans="1:14" x14ac:dyDescent="0.25">
      <c r="M77" s="45" t="s">
        <v>86</v>
      </c>
      <c r="N77" s="44">
        <f>N76/36</f>
        <v>0.5</v>
      </c>
    </row>
  </sheetData>
  <mergeCells count="134">
    <mergeCell ref="M6:M7"/>
    <mergeCell ref="A8:A12"/>
    <mergeCell ref="B8:B12"/>
    <mergeCell ref="D8:D12"/>
    <mergeCell ref="K8:K12"/>
    <mergeCell ref="M8:M12"/>
    <mergeCell ref="A1:B4"/>
    <mergeCell ref="C1:L4"/>
    <mergeCell ref="C5:L5"/>
    <mergeCell ref="B6:B7"/>
    <mergeCell ref="C6:C7"/>
    <mergeCell ref="D6:K6"/>
    <mergeCell ref="B17:B19"/>
    <mergeCell ref="F17:F18"/>
    <mergeCell ref="G17:K19"/>
    <mergeCell ref="M17:M19"/>
    <mergeCell ref="D18:D19"/>
    <mergeCell ref="B20:B28"/>
    <mergeCell ref="D20:E28"/>
    <mergeCell ref="N8:N12"/>
    <mergeCell ref="A13:A28"/>
    <mergeCell ref="B13:B16"/>
    <mergeCell ref="D13:D16"/>
    <mergeCell ref="F13:F16"/>
    <mergeCell ref="H13:H16"/>
    <mergeCell ref="I13:I14"/>
    <mergeCell ref="J13:J15"/>
    <mergeCell ref="K13:K16"/>
    <mergeCell ref="M13:M16"/>
    <mergeCell ref="G20:G21"/>
    <mergeCell ref="H20:H24"/>
    <mergeCell ref="I20:K28"/>
    <mergeCell ref="M20:M28"/>
    <mergeCell ref="F24:F28"/>
    <mergeCell ref="G27:G28"/>
    <mergeCell ref="N13:N28"/>
    <mergeCell ref="E14:E16"/>
    <mergeCell ref="G15:G16"/>
    <mergeCell ref="I29:I40"/>
    <mergeCell ref="K29:K40"/>
    <mergeCell ref="M29:M40"/>
    <mergeCell ref="N29:N40"/>
    <mergeCell ref="B38:B40"/>
    <mergeCell ref="A41:A43"/>
    <mergeCell ref="B41:B43"/>
    <mergeCell ref="D41:E43"/>
    <mergeCell ref="G41:G43"/>
    <mergeCell ref="I41:J43"/>
    <mergeCell ref="A29:A40"/>
    <mergeCell ref="B29:B37"/>
    <mergeCell ref="D29:D40"/>
    <mergeCell ref="F29:F40"/>
    <mergeCell ref="G29:G40"/>
    <mergeCell ref="H29:H40"/>
    <mergeCell ref="M44:M49"/>
    <mergeCell ref="N44:N63"/>
    <mergeCell ref="C46:C47"/>
    <mergeCell ref="F46:F49"/>
    <mergeCell ref="G46:G47"/>
    <mergeCell ref="H46:H47"/>
    <mergeCell ref="L46:L47"/>
    <mergeCell ref="K41:K42"/>
    <mergeCell ref="M41:M43"/>
    <mergeCell ref="N41:N43"/>
    <mergeCell ref="F42:F43"/>
    <mergeCell ref="C44:C45"/>
    <mergeCell ref="D44:E49"/>
    <mergeCell ref="F44:F45"/>
    <mergeCell ref="G44:G45"/>
    <mergeCell ref="H48:H49"/>
    <mergeCell ref="L48:L49"/>
    <mergeCell ref="A50:A63"/>
    <mergeCell ref="B50:B52"/>
    <mergeCell ref="D50:D52"/>
    <mergeCell ref="G50:H50"/>
    <mergeCell ref="I50:K63"/>
    <mergeCell ref="H60:H61"/>
    <mergeCell ref="H44:H45"/>
    <mergeCell ref="I44:K49"/>
    <mergeCell ref="L44:L45"/>
    <mergeCell ref="A44:A49"/>
    <mergeCell ref="B44:B49"/>
    <mergeCell ref="B53:B63"/>
    <mergeCell ref="C56:C57"/>
    <mergeCell ref="C58:C59"/>
    <mergeCell ref="C60:C61"/>
    <mergeCell ref="E60:E61"/>
    <mergeCell ref="F60:F61"/>
    <mergeCell ref="G60:G61"/>
    <mergeCell ref="C48:C49"/>
    <mergeCell ref="G48:G49"/>
    <mergeCell ref="L60:L61"/>
    <mergeCell ref="C62:C63"/>
    <mergeCell ref="E62:E63"/>
    <mergeCell ref="F62:F63"/>
    <mergeCell ref="G62:G63"/>
    <mergeCell ref="H62:H63"/>
    <mergeCell ref="L62:L63"/>
    <mergeCell ref="M50:M63"/>
    <mergeCell ref="E51:F51"/>
    <mergeCell ref="E52:G52"/>
    <mergeCell ref="N64:N69"/>
    <mergeCell ref="C66:C67"/>
    <mergeCell ref="C68:C69"/>
    <mergeCell ref="F68:G69"/>
    <mergeCell ref="H68:H69"/>
    <mergeCell ref="L68:L69"/>
    <mergeCell ref="A64:A69"/>
    <mergeCell ref="B64:B69"/>
    <mergeCell ref="C64:C65"/>
    <mergeCell ref="D64:E69"/>
    <mergeCell ref="G64:H64"/>
    <mergeCell ref="I64:K69"/>
    <mergeCell ref="A70:A75"/>
    <mergeCell ref="B70:B75"/>
    <mergeCell ref="C70:C71"/>
    <mergeCell ref="D70:D75"/>
    <mergeCell ref="E70:E71"/>
    <mergeCell ref="F70:G71"/>
    <mergeCell ref="E74:F75"/>
    <mergeCell ref="G74:G75"/>
    <mergeCell ref="M64:M69"/>
    <mergeCell ref="H74:K75"/>
    <mergeCell ref="L74:L75"/>
    <mergeCell ref="H70:K71"/>
    <mergeCell ref="L70:L71"/>
    <mergeCell ref="M70:M75"/>
    <mergeCell ref="N70:N75"/>
    <mergeCell ref="C72:C73"/>
    <mergeCell ref="E72:E73"/>
    <mergeCell ref="F72:F73"/>
    <mergeCell ref="G72:G73"/>
    <mergeCell ref="L72:L73"/>
    <mergeCell ref="C74:C75"/>
  </mergeCells>
  <conditionalFormatting sqref="L64">
    <cfRule type="cellIs" dxfId="377" priority="47" operator="between">
      <formula>1</formula>
      <formula>1</formula>
    </cfRule>
    <cfRule type="cellIs" dxfId="376" priority="46" operator="equal">
      <formula>2</formula>
    </cfRule>
    <cfRule type="cellIs" dxfId="375" priority="49" operator="equal">
      <formula>5</formula>
    </cfRule>
    <cfRule type="cellIs" dxfId="374" priority="48" operator="between">
      <formula>3</formula>
      <formula>4</formula>
    </cfRule>
    <cfRule type="cellIs" dxfId="373" priority="50" operator="equal">
      <formula>6</formula>
    </cfRule>
  </conditionalFormatting>
  <conditionalFormatting sqref="L66">
    <cfRule type="cellIs" dxfId="372" priority="43" operator="between">
      <formula>3</formula>
      <formula>4</formula>
    </cfRule>
    <cfRule type="cellIs" dxfId="371" priority="45" operator="equal">
      <formula>6</formula>
    </cfRule>
    <cfRule type="cellIs" dxfId="370" priority="44" operator="equal">
      <formula>5</formula>
    </cfRule>
    <cfRule type="cellIs" dxfId="369" priority="42" operator="between">
      <formula>1</formula>
      <formula>1</formula>
    </cfRule>
    <cfRule type="cellIs" dxfId="368" priority="41" operator="equal">
      <formula>2</formula>
    </cfRule>
  </conditionalFormatting>
  <conditionalFormatting sqref="L68">
    <cfRule type="cellIs" dxfId="367" priority="40" operator="equal">
      <formula>6</formula>
    </cfRule>
    <cfRule type="cellIs" dxfId="366" priority="39" operator="equal">
      <formula>5</formula>
    </cfRule>
    <cfRule type="cellIs" dxfId="365" priority="38" operator="between">
      <formula>3</formula>
      <formula>4</formula>
    </cfRule>
    <cfRule type="cellIs" dxfId="364" priority="37" operator="between">
      <formula>1</formula>
      <formula>1</formula>
    </cfRule>
    <cfRule type="cellIs" dxfId="363" priority="36" operator="equal">
      <formula>2</formula>
    </cfRule>
  </conditionalFormatting>
  <conditionalFormatting sqref="L70:M75">
    <cfRule type="cellIs" dxfId="362" priority="1" operator="equal">
      <formula>2</formula>
    </cfRule>
    <cfRule type="cellIs" dxfId="361" priority="2" operator="equal">
      <formula>1</formula>
    </cfRule>
    <cfRule type="cellIs" dxfId="360" priority="3" operator="equal">
      <formula>0</formula>
    </cfRule>
  </conditionalFormatting>
  <conditionalFormatting sqref="M8:M12">
    <cfRule type="cellIs" dxfId="359" priority="4" operator="between">
      <formula>4</formula>
      <formula>5</formula>
    </cfRule>
    <cfRule type="cellIs" dxfId="358" priority="5" operator="between">
      <formula>2</formula>
      <formula>3</formula>
    </cfRule>
    <cfRule type="cellIs" dxfId="357" priority="6" operator="between">
      <formula>0</formula>
      <formula>1</formula>
    </cfRule>
  </conditionalFormatting>
  <conditionalFormatting sqref="M13:M16">
    <cfRule type="cellIs" dxfId="356" priority="33" operator="equal">
      <formula>6</formula>
    </cfRule>
    <cfRule type="cellIs" dxfId="355" priority="32" operator="equal">
      <formula>5</formula>
    </cfRule>
    <cfRule type="cellIs" dxfId="354" priority="28" operator="equal">
      <formula>0</formula>
    </cfRule>
    <cfRule type="cellIs" dxfId="353" priority="30" operator="between">
      <formula>1</formula>
      <formula>1</formula>
    </cfRule>
    <cfRule type="cellIs" dxfId="352" priority="29" operator="equal">
      <formula>2</formula>
    </cfRule>
    <cfRule type="cellIs" dxfId="351" priority="31" operator="between">
      <formula>3</formula>
      <formula>4</formula>
    </cfRule>
  </conditionalFormatting>
  <conditionalFormatting sqref="M17:M19">
    <cfRule type="cellIs" dxfId="350" priority="22" operator="equal">
      <formula>1</formula>
    </cfRule>
    <cfRule type="cellIs" dxfId="349" priority="34" operator="between">
      <formula>-1</formula>
      <formula>0</formula>
    </cfRule>
    <cfRule type="cellIs" dxfId="348" priority="35" operator="equal">
      <formula>0</formula>
    </cfRule>
    <cfRule type="cellIs" dxfId="347" priority="23" operator="equal">
      <formula>0</formula>
    </cfRule>
    <cfRule type="cellIs" dxfId="346" priority="24" operator="equal">
      <formula>-1</formula>
    </cfRule>
  </conditionalFormatting>
  <conditionalFormatting sqref="M20:M28">
    <cfRule type="cellIs" dxfId="345" priority="20" operator="equal">
      <formula>2</formula>
    </cfRule>
    <cfRule type="cellIs" dxfId="344" priority="19" operator="equal">
      <formula>3</formula>
    </cfRule>
    <cfRule type="cellIs" dxfId="343" priority="21" operator="equal">
      <formula>1</formula>
    </cfRule>
  </conditionalFormatting>
  <conditionalFormatting sqref="M29:M40">
    <cfRule type="cellIs" dxfId="342" priority="18" operator="between">
      <formula>0</formula>
      <formula>1</formula>
    </cfRule>
    <cfRule type="cellIs" dxfId="341" priority="17" operator="between">
      <formula>2</formula>
      <formula>3</formula>
    </cfRule>
    <cfRule type="cellIs" dxfId="340" priority="16" operator="between">
      <formula>4</formula>
      <formula>5</formula>
    </cfRule>
  </conditionalFormatting>
  <conditionalFormatting sqref="M41:M43">
    <cfRule type="cellIs" dxfId="339" priority="15" operator="equal">
      <formula>3</formula>
    </cfRule>
    <cfRule type="cellIs" dxfId="338" priority="14" operator="equal">
      <formula>6</formula>
    </cfRule>
  </conditionalFormatting>
  <conditionalFormatting sqref="M41:M49">
    <cfRule type="cellIs" dxfId="337" priority="13" operator="equal">
      <formula>1</formula>
    </cfRule>
  </conditionalFormatting>
  <conditionalFormatting sqref="M44:M49">
    <cfRule type="cellIs" dxfId="336" priority="12" operator="equal">
      <formula>2</formula>
    </cfRule>
  </conditionalFormatting>
  <conditionalFormatting sqref="M44:M69">
    <cfRule type="cellIs" dxfId="335" priority="7" operator="equal">
      <formula>3</formula>
    </cfRule>
  </conditionalFormatting>
  <conditionalFormatting sqref="M45:M49">
    <cfRule type="cellIs" dxfId="334" priority="52" operator="between">
      <formula>1</formula>
      <formula>1</formula>
    </cfRule>
    <cfRule type="cellIs" dxfId="333" priority="53" operator="between">
      <formula>3</formula>
      <formula>4</formula>
    </cfRule>
    <cfRule type="cellIs" dxfId="332" priority="54" operator="equal">
      <formula>5</formula>
    </cfRule>
    <cfRule type="cellIs" dxfId="331" priority="55" operator="equal">
      <formula>6</formula>
    </cfRule>
  </conditionalFormatting>
  <conditionalFormatting sqref="M50:M63">
    <cfRule type="cellIs" dxfId="330" priority="11" operator="equal">
      <formula>0</formula>
    </cfRule>
    <cfRule type="cellIs" dxfId="329" priority="10" operator="between">
      <formula>1</formula>
      <formula>2</formula>
    </cfRule>
  </conditionalFormatting>
  <conditionalFormatting sqref="M64:M69">
    <cfRule type="cellIs" dxfId="328" priority="9" operator="equal">
      <formula>1</formula>
    </cfRule>
    <cfRule type="cellIs" dxfId="327" priority="8" operator="equal">
      <formula>2</formula>
    </cfRule>
  </conditionalFormatting>
  <conditionalFormatting sqref="N13:N28">
    <cfRule type="cellIs" dxfId="326" priority="27" operator="between">
      <formula>0</formula>
      <formula>2</formula>
    </cfRule>
    <cfRule type="cellIs" dxfId="325" priority="26" operator="between">
      <formula>3</formula>
      <formula>6</formula>
    </cfRule>
    <cfRule type="cellIs" dxfId="324" priority="25" operator="between">
      <formula>7</formula>
      <formula>9</formula>
    </cfRule>
  </conditionalFormatting>
  <pageMargins left="0.7" right="0.7" top="0.75" bottom="0.75" header="0.3" footer="0.3"/>
  <pageSetup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7"/>
  <sheetViews>
    <sheetView showGridLines="0" topLeftCell="C66" zoomScale="96" zoomScaleNormal="100" workbookViewId="0">
      <selection activeCell="K78" sqref="K78"/>
    </sheetView>
  </sheetViews>
  <sheetFormatPr baseColWidth="10" defaultColWidth="11.42578125" defaultRowHeight="15" x14ac:dyDescent="0.25"/>
  <cols>
    <col min="1" max="1" width="7.7109375" customWidth="1"/>
    <col min="2" max="2" width="19.42578125" customWidth="1"/>
    <col min="3" max="3" width="28" customWidth="1"/>
    <col min="4" max="11" width="4.7109375" customWidth="1"/>
    <col min="12" max="12" width="6" style="3" customWidth="1"/>
    <col min="13" max="13" width="16.140625" customWidth="1"/>
    <col min="14" max="14" width="15.28515625" customWidth="1"/>
  </cols>
  <sheetData>
    <row r="1" spans="1:14" x14ac:dyDescent="0.25">
      <c r="A1" s="119"/>
      <c r="B1" s="119"/>
      <c r="C1" s="120" t="s">
        <v>0</v>
      </c>
      <c r="D1" s="121"/>
      <c r="E1" s="121"/>
      <c r="F1" s="121"/>
      <c r="G1" s="121"/>
      <c r="H1" s="121"/>
      <c r="I1" s="121"/>
      <c r="J1" s="121"/>
      <c r="K1" s="121"/>
      <c r="L1" s="121"/>
      <c r="M1" s="28" t="s">
        <v>1</v>
      </c>
      <c r="N1" s="27"/>
    </row>
    <row r="2" spans="1:14" x14ac:dyDescent="0.25">
      <c r="A2" s="119"/>
      <c r="B2" s="119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28" t="s">
        <v>2</v>
      </c>
      <c r="N2" s="27" t="s">
        <v>3</v>
      </c>
    </row>
    <row r="3" spans="1:14" x14ac:dyDescent="0.25">
      <c r="A3" s="119"/>
      <c r="B3" s="119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28" t="s">
        <v>4</v>
      </c>
      <c r="N3" s="27">
        <v>0</v>
      </c>
    </row>
    <row r="4" spans="1:14" x14ac:dyDescent="0.25">
      <c r="A4" s="119"/>
      <c r="B4" s="119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28" t="s">
        <v>5</v>
      </c>
      <c r="N4" s="27">
        <v>3</v>
      </c>
    </row>
    <row r="5" spans="1:14" ht="15.75" thickBot="1" x14ac:dyDescent="0.3">
      <c r="C5" s="119" t="s">
        <v>87</v>
      </c>
      <c r="D5" s="119"/>
      <c r="E5" s="119"/>
      <c r="F5" s="119"/>
      <c r="G5" s="119"/>
      <c r="H5" s="119"/>
      <c r="I5" s="119"/>
      <c r="J5" s="119"/>
      <c r="K5" s="119"/>
      <c r="L5" s="119"/>
    </row>
    <row r="6" spans="1:14" ht="15.75" customHeight="1" thickBot="1" x14ac:dyDescent="0.3">
      <c r="A6" s="9"/>
      <c r="B6" s="122" t="s">
        <v>6</v>
      </c>
      <c r="C6" s="124" t="s">
        <v>7</v>
      </c>
      <c r="D6" s="126" t="s">
        <v>8</v>
      </c>
      <c r="E6" s="127"/>
      <c r="F6" s="127"/>
      <c r="G6" s="127"/>
      <c r="H6" s="127"/>
      <c r="I6" s="127"/>
      <c r="J6" s="127"/>
      <c r="K6" s="128"/>
      <c r="L6" s="42"/>
      <c r="M6" s="116" t="s">
        <v>9</v>
      </c>
      <c r="N6" s="1"/>
    </row>
    <row r="7" spans="1:14" ht="15.75" thickBot="1" x14ac:dyDescent="0.3">
      <c r="A7" s="24"/>
      <c r="B7" s="123"/>
      <c r="C7" s="125"/>
      <c r="D7" s="25">
        <v>-1</v>
      </c>
      <c r="E7" s="25">
        <v>0</v>
      </c>
      <c r="F7" s="25">
        <v>1</v>
      </c>
      <c r="G7" s="25">
        <v>2</v>
      </c>
      <c r="H7" s="25">
        <v>3</v>
      </c>
      <c r="I7" s="25">
        <v>4</v>
      </c>
      <c r="J7" s="25">
        <v>5</v>
      </c>
      <c r="K7" s="25">
        <v>6</v>
      </c>
      <c r="L7" s="26"/>
      <c r="M7" s="117"/>
      <c r="N7" s="2"/>
    </row>
    <row r="8" spans="1:14" ht="48.75" thickBot="1" x14ac:dyDescent="0.3">
      <c r="A8" s="111" t="s">
        <v>10</v>
      </c>
      <c r="B8" s="114" t="s">
        <v>11</v>
      </c>
      <c r="C8" s="23" t="s">
        <v>12</v>
      </c>
      <c r="D8" s="66"/>
      <c r="E8" s="8"/>
      <c r="F8" s="15" t="s">
        <v>13</v>
      </c>
      <c r="G8" s="15"/>
      <c r="H8" s="15"/>
      <c r="I8" s="16"/>
      <c r="J8" s="7"/>
      <c r="K8" s="103"/>
      <c r="L8" s="7">
        <f>+IF(F8&lt;&gt;"",1,IF(G8&lt;&gt;"",2,IF(H8&lt;&gt;"",3,IF(I8&lt;&gt;"",4,IF(J8&lt;&gt;"",5,IF(K8&lt;&gt;"",6,IF(D8&lt;&gt;"",-1,IF(E8&lt;&gt;"",0,"NA"))))))))</f>
        <v>1</v>
      </c>
      <c r="M8" s="55">
        <f>+ROUND(AVERAGE(L8:L12),0)</f>
        <v>2</v>
      </c>
      <c r="N8" s="55">
        <f>M8</f>
        <v>2</v>
      </c>
    </row>
    <row r="9" spans="1:14" ht="24.75" customHeight="1" thickBot="1" x14ac:dyDescent="0.3">
      <c r="A9" s="112"/>
      <c r="B9" s="115"/>
      <c r="C9" s="4" t="s">
        <v>14</v>
      </c>
      <c r="D9" s="76"/>
      <c r="E9" s="8"/>
      <c r="F9" s="15" t="s">
        <v>13</v>
      </c>
      <c r="G9" s="15"/>
      <c r="H9" s="15"/>
      <c r="I9" s="16"/>
      <c r="J9" s="7"/>
      <c r="K9" s="107"/>
      <c r="L9" s="7">
        <f>+IF(F9&lt;&gt;"",1,IF(G9&lt;&gt;"",2,IF(H9&lt;&gt;"",3,IF(I9&lt;&gt;"",4,IF(J9&lt;&gt;"",5,IF(K9&lt;&gt;"",6,IF(D9&lt;&gt;"",-1,IF(E9&lt;&gt;"",0,"NA"))))))))</f>
        <v>1</v>
      </c>
      <c r="M9" s="63"/>
      <c r="N9" s="63"/>
    </row>
    <row r="10" spans="1:14" ht="48.75" thickBot="1" x14ac:dyDescent="0.3">
      <c r="A10" s="112"/>
      <c r="B10" s="115"/>
      <c r="C10" s="4" t="s">
        <v>15</v>
      </c>
      <c r="D10" s="76"/>
      <c r="E10" s="8"/>
      <c r="F10" s="15"/>
      <c r="G10" s="15" t="s">
        <v>13</v>
      </c>
      <c r="H10" s="15"/>
      <c r="I10" s="16"/>
      <c r="J10" s="7"/>
      <c r="K10" s="107"/>
      <c r="L10" s="7">
        <f>+IF(F10&lt;&gt;"",1,IF(G10&lt;&gt;"",2,IF(H10&lt;&gt;"",3,IF(I10&lt;&gt;"",4,IF(J10&lt;&gt;"",5,IF(K10&lt;&gt;"",6,IF(D10&lt;&gt;"",-1,IF(E10&lt;&gt;"",0,"NA"))))))))</f>
        <v>2</v>
      </c>
      <c r="M10" s="63"/>
      <c r="N10" s="63"/>
    </row>
    <row r="11" spans="1:14" ht="24.75" thickBot="1" x14ac:dyDescent="0.3">
      <c r="A11" s="112"/>
      <c r="B11" s="115"/>
      <c r="C11" s="4" t="s">
        <v>16</v>
      </c>
      <c r="D11" s="76"/>
      <c r="E11" s="8"/>
      <c r="F11" s="15" t="s">
        <v>13</v>
      </c>
      <c r="G11" s="15"/>
      <c r="H11" s="15"/>
      <c r="I11" s="16"/>
      <c r="J11" s="7"/>
      <c r="K11" s="107"/>
      <c r="L11" s="7">
        <f>+IF(F11&lt;&gt;"",1,IF(G11&lt;&gt;"",2,IF(H11&lt;&gt;"",3,IF(I11&lt;&gt;"",4,IF(J11&lt;&gt;"",5,IF(K11&lt;&gt;"",6,IF(D11&lt;&gt;"",-1,IF(E11&lt;&gt;"",0,"NA"))))))))</f>
        <v>1</v>
      </c>
      <c r="M11" s="63"/>
      <c r="N11" s="63"/>
    </row>
    <row r="12" spans="1:14" ht="48.75" thickBot="1" x14ac:dyDescent="0.3">
      <c r="A12" s="113"/>
      <c r="B12" s="118"/>
      <c r="C12" s="4" t="s">
        <v>17</v>
      </c>
      <c r="D12" s="67"/>
      <c r="E12" s="8"/>
      <c r="F12" s="15"/>
      <c r="G12" s="15"/>
      <c r="H12" s="15"/>
      <c r="I12" s="16"/>
      <c r="J12" s="7" t="s">
        <v>13</v>
      </c>
      <c r="K12" s="104"/>
      <c r="L12" s="7">
        <f t="shared" ref="L12:L29" si="0">+IF(F12&lt;&gt;"",1,IF(G12&lt;&gt;"",2,IF(H12&lt;&gt;"",3,IF(I12&lt;&gt;"",4,IF(J12&lt;&gt;"",5,IF(K12&lt;&gt;"",6,IF(D12&lt;&gt;"",-1,IF(E12&lt;&gt;"",0,"NA"))))))))</f>
        <v>5</v>
      </c>
      <c r="M12" s="56"/>
      <c r="N12" s="56"/>
    </row>
    <row r="13" spans="1:14" ht="24.75" thickBot="1" x14ac:dyDescent="0.3">
      <c r="A13" s="111" t="s">
        <v>18</v>
      </c>
      <c r="B13" s="108" t="s">
        <v>19</v>
      </c>
      <c r="C13" s="4" t="s">
        <v>20</v>
      </c>
      <c r="D13" s="66"/>
      <c r="E13" s="8"/>
      <c r="F13" s="66"/>
      <c r="G13" s="15"/>
      <c r="H13" s="66"/>
      <c r="I13" s="103"/>
      <c r="J13" s="103"/>
      <c r="K13" s="103"/>
      <c r="L13" s="7" t="str">
        <f>+IF(F13&lt;&gt;"",1,IF(G13&lt;&gt;"",2,IF(H13&lt;&gt;"",3,IF(I13&lt;&gt;"",4,IF(J13&lt;&gt;"",5,IF(K13&lt;&gt;"",6,IF(D13&lt;&gt;"",-1,IF(E13&lt;&gt;"",0,"NA"))))))))</f>
        <v>NA</v>
      </c>
      <c r="M13" s="60">
        <f>+ROUND(AVERAGE(L13:L16),0)</f>
        <v>5</v>
      </c>
      <c r="N13" s="55">
        <f>M13+M17+M20</f>
        <v>9</v>
      </c>
    </row>
    <row r="14" spans="1:14" ht="15.75" thickBot="1" x14ac:dyDescent="0.3">
      <c r="A14" s="112"/>
      <c r="B14" s="109"/>
      <c r="C14" s="4" t="s">
        <v>21</v>
      </c>
      <c r="D14" s="76"/>
      <c r="E14" s="66"/>
      <c r="F14" s="76"/>
      <c r="G14" s="8"/>
      <c r="H14" s="76"/>
      <c r="I14" s="104"/>
      <c r="J14" s="107"/>
      <c r="K14" s="107"/>
      <c r="L14" s="7" t="str">
        <f t="shared" si="0"/>
        <v>NA</v>
      </c>
      <c r="M14" s="61"/>
      <c r="N14" s="63"/>
    </row>
    <row r="15" spans="1:14" ht="24.75" thickBot="1" x14ac:dyDescent="0.3">
      <c r="A15" s="112"/>
      <c r="B15" s="109"/>
      <c r="C15" s="4" t="s">
        <v>22</v>
      </c>
      <c r="D15" s="76"/>
      <c r="E15" s="76"/>
      <c r="F15" s="76"/>
      <c r="G15" s="66"/>
      <c r="H15" s="76"/>
      <c r="I15" s="7"/>
      <c r="J15" s="104"/>
      <c r="K15" s="107"/>
      <c r="L15" s="7" t="str">
        <f t="shared" si="0"/>
        <v>NA</v>
      </c>
      <c r="M15" s="61"/>
      <c r="N15" s="63"/>
    </row>
    <row r="16" spans="1:14" ht="36.75" thickBot="1" x14ac:dyDescent="0.3">
      <c r="A16" s="112"/>
      <c r="B16" s="110"/>
      <c r="C16" s="4" t="s">
        <v>23</v>
      </c>
      <c r="D16" s="67"/>
      <c r="E16" s="76"/>
      <c r="F16" s="67"/>
      <c r="G16" s="67"/>
      <c r="H16" s="67"/>
      <c r="I16" s="16"/>
      <c r="J16" s="7" t="s">
        <v>13</v>
      </c>
      <c r="K16" s="104"/>
      <c r="L16" s="7">
        <f t="shared" si="0"/>
        <v>5</v>
      </c>
      <c r="M16" s="61"/>
      <c r="N16" s="63"/>
    </row>
    <row r="17" spans="1:14" ht="15.75" thickBot="1" x14ac:dyDescent="0.3">
      <c r="A17" s="112"/>
      <c r="B17" s="108" t="s">
        <v>24</v>
      </c>
      <c r="C17" s="4" t="s">
        <v>25</v>
      </c>
      <c r="D17" s="8"/>
      <c r="E17" s="15"/>
      <c r="F17" s="66"/>
      <c r="G17" s="57"/>
      <c r="H17" s="58"/>
      <c r="I17" s="58"/>
      <c r="J17" s="58"/>
      <c r="K17" s="59"/>
      <c r="L17" s="7" t="str">
        <f t="shared" si="0"/>
        <v>NA</v>
      </c>
      <c r="M17" s="60">
        <f>+ROUND(AVERAGE(L17:L19),0)</f>
        <v>1</v>
      </c>
      <c r="N17" s="63"/>
    </row>
    <row r="18" spans="1:14" ht="24.75" thickBot="1" x14ac:dyDescent="0.3">
      <c r="A18" s="112"/>
      <c r="B18" s="109"/>
      <c r="C18" s="4" t="s">
        <v>26</v>
      </c>
      <c r="D18" s="66"/>
      <c r="E18" s="8"/>
      <c r="F18" s="67"/>
      <c r="G18" s="49"/>
      <c r="H18" s="50"/>
      <c r="I18" s="50"/>
      <c r="J18" s="50"/>
      <c r="K18" s="51"/>
      <c r="L18" s="7" t="str">
        <f t="shared" si="0"/>
        <v>NA</v>
      </c>
      <c r="M18" s="61"/>
      <c r="N18" s="63"/>
    </row>
    <row r="19" spans="1:14" ht="15.75" thickBot="1" x14ac:dyDescent="0.3">
      <c r="A19" s="112"/>
      <c r="B19" s="110"/>
      <c r="C19" s="4" t="s">
        <v>27</v>
      </c>
      <c r="D19" s="67"/>
      <c r="E19" s="15"/>
      <c r="F19" s="8" t="s">
        <v>13</v>
      </c>
      <c r="G19" s="52"/>
      <c r="H19" s="53"/>
      <c r="I19" s="53"/>
      <c r="J19" s="53"/>
      <c r="K19" s="54"/>
      <c r="L19" s="7">
        <f t="shared" si="0"/>
        <v>1</v>
      </c>
      <c r="M19" s="62"/>
      <c r="N19" s="63"/>
    </row>
    <row r="20" spans="1:14" ht="29.25" customHeight="1" thickBot="1" x14ac:dyDescent="0.3">
      <c r="A20" s="112"/>
      <c r="B20" s="108" t="s">
        <v>28</v>
      </c>
      <c r="C20" s="4" t="s">
        <v>29</v>
      </c>
      <c r="D20" s="57"/>
      <c r="E20" s="59"/>
      <c r="F20" s="8"/>
      <c r="G20" s="66"/>
      <c r="H20" s="66"/>
      <c r="I20" s="83"/>
      <c r="J20" s="84"/>
      <c r="K20" s="85"/>
      <c r="L20" s="7" t="str">
        <f t="shared" si="0"/>
        <v>NA</v>
      </c>
      <c r="M20" s="60">
        <f>+ROUND(AVERAGE(L20:L28),0)</f>
        <v>3</v>
      </c>
      <c r="N20" s="63"/>
    </row>
    <row r="21" spans="1:14" ht="24.75" thickBot="1" x14ac:dyDescent="0.3">
      <c r="A21" s="112"/>
      <c r="B21" s="109"/>
      <c r="C21" s="4" t="s">
        <v>30</v>
      </c>
      <c r="D21" s="49"/>
      <c r="E21" s="51"/>
      <c r="F21" s="8"/>
      <c r="G21" s="67"/>
      <c r="H21" s="76"/>
      <c r="I21" s="86"/>
      <c r="J21" s="87"/>
      <c r="K21" s="88"/>
      <c r="L21" s="7" t="str">
        <f t="shared" si="0"/>
        <v>NA</v>
      </c>
      <c r="M21" s="61"/>
      <c r="N21" s="63"/>
    </row>
    <row r="22" spans="1:14" ht="24.75" thickBot="1" x14ac:dyDescent="0.3">
      <c r="A22" s="112"/>
      <c r="B22" s="109"/>
      <c r="C22" s="4" t="s">
        <v>31</v>
      </c>
      <c r="D22" s="49"/>
      <c r="E22" s="51"/>
      <c r="F22" s="15"/>
      <c r="G22" s="8"/>
      <c r="H22" s="76"/>
      <c r="I22" s="86"/>
      <c r="J22" s="87"/>
      <c r="K22" s="88"/>
      <c r="L22" s="7" t="str">
        <f t="shared" si="0"/>
        <v>NA</v>
      </c>
      <c r="M22" s="61"/>
      <c r="N22" s="63"/>
    </row>
    <row r="23" spans="1:14" ht="24.75" thickBot="1" x14ac:dyDescent="0.3">
      <c r="A23" s="112"/>
      <c r="B23" s="109"/>
      <c r="C23" s="5" t="s">
        <v>32</v>
      </c>
      <c r="D23" s="49"/>
      <c r="E23" s="51"/>
      <c r="F23" s="8"/>
      <c r="G23" s="15"/>
      <c r="H23" s="76"/>
      <c r="I23" s="86"/>
      <c r="J23" s="87"/>
      <c r="K23" s="88"/>
      <c r="L23" s="7" t="str">
        <f t="shared" si="0"/>
        <v>NA</v>
      </c>
      <c r="M23" s="61"/>
      <c r="N23" s="63"/>
    </row>
    <row r="24" spans="1:14" ht="24.75" thickBot="1" x14ac:dyDescent="0.3">
      <c r="A24" s="112"/>
      <c r="B24" s="109"/>
      <c r="C24" s="4" t="s">
        <v>33</v>
      </c>
      <c r="D24" s="49"/>
      <c r="E24" s="51"/>
      <c r="F24" s="66"/>
      <c r="G24" s="8"/>
      <c r="H24" s="67"/>
      <c r="I24" s="86"/>
      <c r="J24" s="87"/>
      <c r="K24" s="88"/>
      <c r="L24" s="7" t="str">
        <f t="shared" si="0"/>
        <v>NA</v>
      </c>
      <c r="M24" s="61"/>
      <c r="N24" s="63"/>
    </row>
    <row r="25" spans="1:14" ht="24.75" thickBot="1" x14ac:dyDescent="0.3">
      <c r="A25" s="112"/>
      <c r="B25" s="109"/>
      <c r="C25" s="6" t="s">
        <v>34</v>
      </c>
      <c r="D25" s="49"/>
      <c r="E25" s="51"/>
      <c r="F25" s="76"/>
      <c r="G25" s="15"/>
      <c r="H25" s="8"/>
      <c r="I25" s="86"/>
      <c r="J25" s="87"/>
      <c r="K25" s="88"/>
      <c r="L25" s="7" t="str">
        <f t="shared" si="0"/>
        <v>NA</v>
      </c>
      <c r="M25" s="61"/>
      <c r="N25" s="63"/>
    </row>
    <row r="26" spans="1:14" ht="24.75" thickBot="1" x14ac:dyDescent="0.3">
      <c r="A26" s="112"/>
      <c r="B26" s="109"/>
      <c r="C26" s="6" t="s">
        <v>35</v>
      </c>
      <c r="D26" s="49"/>
      <c r="E26" s="51"/>
      <c r="F26" s="76"/>
      <c r="G26" s="8"/>
      <c r="H26" s="15"/>
      <c r="I26" s="86"/>
      <c r="J26" s="87"/>
      <c r="K26" s="88"/>
      <c r="L26" s="7" t="str">
        <f t="shared" si="0"/>
        <v>NA</v>
      </c>
      <c r="M26" s="61"/>
      <c r="N26" s="63"/>
    </row>
    <row r="27" spans="1:14" ht="24.75" thickBot="1" x14ac:dyDescent="0.3">
      <c r="A27" s="112"/>
      <c r="B27" s="109"/>
      <c r="C27" s="6" t="s">
        <v>36</v>
      </c>
      <c r="D27" s="49"/>
      <c r="E27" s="51"/>
      <c r="F27" s="76"/>
      <c r="G27" s="66"/>
      <c r="H27" s="8"/>
      <c r="I27" s="86"/>
      <c r="J27" s="87"/>
      <c r="K27" s="88"/>
      <c r="L27" s="7" t="str">
        <f t="shared" si="0"/>
        <v>NA</v>
      </c>
      <c r="M27" s="61"/>
      <c r="N27" s="63"/>
    </row>
    <row r="28" spans="1:14" ht="24.75" thickBot="1" x14ac:dyDescent="0.3">
      <c r="A28" s="112"/>
      <c r="B28" s="110"/>
      <c r="C28" s="6" t="s">
        <v>34</v>
      </c>
      <c r="D28" s="52"/>
      <c r="E28" s="54"/>
      <c r="F28" s="67"/>
      <c r="G28" s="67"/>
      <c r="H28" s="8" t="s">
        <v>13</v>
      </c>
      <c r="I28" s="99"/>
      <c r="J28" s="100"/>
      <c r="K28" s="101"/>
      <c r="L28" s="7">
        <f t="shared" si="0"/>
        <v>3</v>
      </c>
      <c r="M28" s="62"/>
      <c r="N28" s="56"/>
    </row>
    <row r="29" spans="1:14" ht="15.75" customHeight="1" thickBot="1" x14ac:dyDescent="0.3">
      <c r="A29" s="111" t="s">
        <v>37</v>
      </c>
      <c r="B29" s="114" t="s">
        <v>38</v>
      </c>
      <c r="C29" s="4" t="s">
        <v>39</v>
      </c>
      <c r="D29" s="66"/>
      <c r="E29" s="8"/>
      <c r="F29" s="66"/>
      <c r="G29" s="66"/>
      <c r="H29" s="66"/>
      <c r="I29" s="103"/>
      <c r="J29" s="7" t="s">
        <v>13</v>
      </c>
      <c r="K29" s="103"/>
      <c r="L29" s="7">
        <f t="shared" si="0"/>
        <v>5</v>
      </c>
      <c r="M29" s="60">
        <f>+ROUND(AVERAGE(L29:L40),0)</f>
        <v>4</v>
      </c>
      <c r="N29" s="55">
        <f>M29</f>
        <v>4</v>
      </c>
    </row>
    <row r="30" spans="1:14" ht="15.75" thickBot="1" x14ac:dyDescent="0.3">
      <c r="A30" s="112"/>
      <c r="B30" s="115"/>
      <c r="C30" s="4" t="s">
        <v>40</v>
      </c>
      <c r="D30" s="76"/>
      <c r="E30" s="8" t="s">
        <v>13</v>
      </c>
      <c r="F30" s="76"/>
      <c r="G30" s="76"/>
      <c r="H30" s="76"/>
      <c r="I30" s="107"/>
      <c r="J30" s="34"/>
      <c r="K30" s="107"/>
      <c r="L30" s="7">
        <f>+IF(F30&lt;&gt;"",1,IF(G30&lt;&gt;"",2,IF(H30&lt;&gt;"",3,IF(I30&lt;&gt;"",4,IF(J30&lt;&gt;"",5,IF(K30&lt;&gt;"",6,IF(D30&lt;&gt;"",-1,IF(E30&lt;&gt;"",0,"NA"))))))))</f>
        <v>0</v>
      </c>
      <c r="M30" s="61"/>
      <c r="N30" s="63"/>
    </row>
    <row r="31" spans="1:14" ht="15.75" thickBot="1" x14ac:dyDescent="0.3">
      <c r="A31" s="112"/>
      <c r="B31" s="115"/>
      <c r="C31" s="4" t="s">
        <v>41</v>
      </c>
      <c r="D31" s="76"/>
      <c r="E31" s="8"/>
      <c r="F31" s="76"/>
      <c r="G31" s="76"/>
      <c r="H31" s="76"/>
      <c r="I31" s="107"/>
      <c r="J31" s="34" t="s">
        <v>13</v>
      </c>
      <c r="K31" s="107"/>
      <c r="L31" s="7">
        <f>+IF(F31&lt;&gt;"",1,IF(G31&lt;&gt;"",2,IF(H31&lt;&gt;"",3,IF(I31&lt;&gt;"",4,IF(J31&lt;&gt;"",5,IF(K31&lt;&gt;"",6,IF(D31&lt;&gt;"",-1,IF(E31&lt;&gt;"",0,"NA"))))))))</f>
        <v>5</v>
      </c>
      <c r="M31" s="61"/>
      <c r="N31" s="63"/>
    </row>
    <row r="32" spans="1:14" ht="15.75" thickBot="1" x14ac:dyDescent="0.3">
      <c r="A32" s="112"/>
      <c r="B32" s="115"/>
      <c r="C32" s="4" t="s">
        <v>42</v>
      </c>
      <c r="D32" s="76"/>
      <c r="E32" s="8"/>
      <c r="F32" s="76"/>
      <c r="G32" s="76"/>
      <c r="H32" s="76"/>
      <c r="I32" s="107"/>
      <c r="J32" s="34" t="s">
        <v>13</v>
      </c>
      <c r="K32" s="107"/>
      <c r="L32" s="7">
        <f>+IF(F32&lt;&gt;"",1,IF(G32&lt;&gt;"",2,IF(H32&lt;&gt;"",3,IF(I32&lt;&gt;"",4,IF(J32&lt;&gt;"",5,IF(K32&lt;&gt;"",6,IF(D32&lt;&gt;"",-1,IF(E32&lt;&gt;"",0,"NA"))))))))</f>
        <v>5</v>
      </c>
      <c r="M32" s="61"/>
      <c r="N32" s="63"/>
    </row>
    <row r="33" spans="1:14" ht="15.75" thickBot="1" x14ac:dyDescent="0.3">
      <c r="A33" s="112"/>
      <c r="B33" s="115"/>
      <c r="C33" s="4" t="s">
        <v>43</v>
      </c>
      <c r="D33" s="76"/>
      <c r="E33" s="8"/>
      <c r="F33" s="76"/>
      <c r="G33" s="76"/>
      <c r="H33" s="76"/>
      <c r="I33" s="107"/>
      <c r="J33" s="34" t="s">
        <v>13</v>
      </c>
      <c r="K33" s="107"/>
      <c r="L33" s="7">
        <f t="shared" ref="L33:L40" si="1">+IF(F33&lt;&gt;"",1,IF(G33&lt;&gt;"",2,IF(H33&lt;&gt;"",3,IF(I33&lt;&gt;"",4,IF(J33&lt;&gt;"",5,IF(K33&lt;&gt;"",6,IF(D33&lt;&gt;"",-1,IF(E33&lt;&gt;"",0,"NA"))))))))</f>
        <v>5</v>
      </c>
      <c r="M33" s="61"/>
      <c r="N33" s="63"/>
    </row>
    <row r="34" spans="1:14" ht="15.75" thickBot="1" x14ac:dyDescent="0.3">
      <c r="A34" s="112"/>
      <c r="B34" s="115"/>
      <c r="C34" s="4" t="s">
        <v>44</v>
      </c>
      <c r="D34" s="76"/>
      <c r="E34" s="8"/>
      <c r="F34" s="76"/>
      <c r="G34" s="76"/>
      <c r="H34" s="76"/>
      <c r="I34" s="107"/>
      <c r="J34" s="34" t="s">
        <v>13</v>
      </c>
      <c r="K34" s="107"/>
      <c r="L34" s="7">
        <f t="shared" si="1"/>
        <v>5</v>
      </c>
      <c r="M34" s="61"/>
      <c r="N34" s="63"/>
    </row>
    <row r="35" spans="1:14" ht="15.75" thickBot="1" x14ac:dyDescent="0.3">
      <c r="A35" s="112"/>
      <c r="B35" s="115"/>
      <c r="C35" s="4" t="s">
        <v>45</v>
      </c>
      <c r="D35" s="76"/>
      <c r="E35" s="8"/>
      <c r="F35" s="76"/>
      <c r="G35" s="76"/>
      <c r="H35" s="76"/>
      <c r="I35" s="107"/>
      <c r="J35" s="34" t="s">
        <v>13</v>
      </c>
      <c r="K35" s="107"/>
      <c r="L35" s="7">
        <f t="shared" si="1"/>
        <v>5</v>
      </c>
      <c r="M35" s="61"/>
      <c r="N35" s="63"/>
    </row>
    <row r="36" spans="1:14" ht="15.75" thickBot="1" x14ac:dyDescent="0.3">
      <c r="A36" s="112"/>
      <c r="B36" s="115"/>
      <c r="C36" s="4" t="s">
        <v>46</v>
      </c>
      <c r="D36" s="76"/>
      <c r="E36" s="8" t="s">
        <v>13</v>
      </c>
      <c r="F36" s="76"/>
      <c r="G36" s="76"/>
      <c r="H36" s="76"/>
      <c r="I36" s="107"/>
      <c r="J36" s="34"/>
      <c r="K36" s="107"/>
      <c r="L36" s="7">
        <f t="shared" si="1"/>
        <v>0</v>
      </c>
      <c r="M36" s="61"/>
      <c r="N36" s="63"/>
    </row>
    <row r="37" spans="1:14" ht="15.75" thickBot="1" x14ac:dyDescent="0.3">
      <c r="A37" s="112"/>
      <c r="B37" s="115"/>
      <c r="C37" s="4" t="s">
        <v>47</v>
      </c>
      <c r="D37" s="76"/>
      <c r="E37" s="8"/>
      <c r="F37" s="76"/>
      <c r="G37" s="76"/>
      <c r="H37" s="76"/>
      <c r="I37" s="107"/>
      <c r="J37" s="34" t="s">
        <v>13</v>
      </c>
      <c r="K37" s="107"/>
      <c r="L37" s="7">
        <f t="shared" si="1"/>
        <v>5</v>
      </c>
      <c r="M37" s="61"/>
      <c r="N37" s="63"/>
    </row>
    <row r="38" spans="1:14" ht="24.75" customHeight="1" thickBot="1" x14ac:dyDescent="0.3">
      <c r="A38" s="112"/>
      <c r="B38" s="108" t="s">
        <v>48</v>
      </c>
      <c r="C38" s="4" t="s">
        <v>49</v>
      </c>
      <c r="D38" s="76"/>
      <c r="E38" s="8"/>
      <c r="F38" s="76"/>
      <c r="G38" s="76"/>
      <c r="H38" s="76"/>
      <c r="I38" s="107"/>
      <c r="J38" s="34" t="s">
        <v>13</v>
      </c>
      <c r="K38" s="107"/>
      <c r="L38" s="7">
        <f t="shared" si="1"/>
        <v>5</v>
      </c>
      <c r="M38" s="61"/>
      <c r="N38" s="63"/>
    </row>
    <row r="39" spans="1:14" ht="24.75" thickBot="1" x14ac:dyDescent="0.3">
      <c r="A39" s="112"/>
      <c r="B39" s="109"/>
      <c r="C39" s="4" t="s">
        <v>50</v>
      </c>
      <c r="D39" s="76"/>
      <c r="E39" s="8"/>
      <c r="F39" s="76"/>
      <c r="G39" s="76"/>
      <c r="H39" s="76"/>
      <c r="I39" s="107"/>
      <c r="J39" s="34" t="s">
        <v>13</v>
      </c>
      <c r="K39" s="107"/>
      <c r="L39" s="7">
        <f t="shared" si="1"/>
        <v>5</v>
      </c>
      <c r="M39" s="61"/>
      <c r="N39" s="63"/>
    </row>
    <row r="40" spans="1:14" ht="36.75" thickBot="1" x14ac:dyDescent="0.3">
      <c r="A40" s="113"/>
      <c r="B40" s="110"/>
      <c r="C40" s="4" t="s">
        <v>51</v>
      </c>
      <c r="D40" s="67"/>
      <c r="E40" s="10"/>
      <c r="F40" s="67"/>
      <c r="G40" s="67"/>
      <c r="H40" s="67"/>
      <c r="I40" s="104"/>
      <c r="J40" s="34" t="s">
        <v>13</v>
      </c>
      <c r="K40" s="104"/>
      <c r="L40" s="7">
        <f t="shared" si="1"/>
        <v>5</v>
      </c>
      <c r="M40" s="62"/>
      <c r="N40" s="56"/>
    </row>
    <row r="41" spans="1:14" ht="48.75" thickBot="1" x14ac:dyDescent="0.3">
      <c r="A41" s="111" t="s">
        <v>52</v>
      </c>
      <c r="B41" s="108" t="s">
        <v>53</v>
      </c>
      <c r="C41" s="4" t="s">
        <v>54</v>
      </c>
      <c r="D41" s="57"/>
      <c r="E41" s="59"/>
      <c r="F41" s="11"/>
      <c r="G41" s="66"/>
      <c r="H41" s="15"/>
      <c r="I41" s="83"/>
      <c r="J41" s="85"/>
      <c r="K41" s="103"/>
      <c r="L41" s="7" t="str">
        <f>+IF(F41&lt;&gt;"",1,IF(G41&lt;&gt;"",2,IF(H41&lt;&gt;"",3,IF(I41&lt;&gt;"",4,IF(J41&lt;&gt;"",5,IF(K41&lt;&gt;"",6,IF(D41&lt;&gt;"",-1,IF(E41&lt;&gt;"",0,"NA"))))))))</f>
        <v>NA</v>
      </c>
      <c r="M41" s="60">
        <f>+ROUND(AVERAGE(L41:L43),0)</f>
        <v>3</v>
      </c>
      <c r="N41" s="55">
        <f>M41</f>
        <v>3</v>
      </c>
    </row>
    <row r="42" spans="1:14" ht="36.75" thickBot="1" x14ac:dyDescent="0.3">
      <c r="A42" s="112"/>
      <c r="B42" s="109"/>
      <c r="C42" s="4" t="s">
        <v>55</v>
      </c>
      <c r="D42" s="49"/>
      <c r="E42" s="51"/>
      <c r="F42" s="66"/>
      <c r="G42" s="76"/>
      <c r="H42" s="8" t="s">
        <v>13</v>
      </c>
      <c r="I42" s="86"/>
      <c r="J42" s="88"/>
      <c r="K42" s="104"/>
      <c r="L42" s="7">
        <f>+IF(F42&lt;&gt;"",1,IF(G42&lt;&gt;"",2,IF(H42&lt;&gt;"",3,IF(I42&lt;&gt;"",4,IF(J42&lt;&gt;"",5,IF(K42&lt;&gt;"",6,IF(D42&lt;&gt;"",-1,IF(E42&lt;&gt;"",0,"NA"))))))))</f>
        <v>3</v>
      </c>
      <c r="M42" s="61"/>
      <c r="N42" s="63"/>
    </row>
    <row r="43" spans="1:14" ht="24.75" thickBot="1" x14ac:dyDescent="0.3">
      <c r="A43" s="113"/>
      <c r="B43" s="110"/>
      <c r="C43" s="4" t="s">
        <v>56</v>
      </c>
      <c r="D43" s="52"/>
      <c r="E43" s="54"/>
      <c r="F43" s="67"/>
      <c r="G43" s="67"/>
      <c r="H43" s="15"/>
      <c r="I43" s="99"/>
      <c r="J43" s="101"/>
      <c r="K43" s="7"/>
      <c r="L43" s="7" t="str">
        <f t="shared" ref="L43:L48" si="2">+IF(F43&lt;&gt;"",1,IF(G43&lt;&gt;"",2,IF(H43&lt;&gt;"",3,IF(I43&lt;&gt;"",4,IF(J43&lt;&gt;"",5,IF(K43&lt;&gt;"",6,IF(D43&lt;&gt;"",-1,IF(E43&lt;&gt;"",0,"NA"))))))))</f>
        <v>NA</v>
      </c>
      <c r="M43" s="62"/>
      <c r="N43" s="56"/>
    </row>
    <row r="44" spans="1:14" ht="58.5" customHeight="1" thickBot="1" x14ac:dyDescent="0.3">
      <c r="A44" s="70" t="s">
        <v>57</v>
      </c>
      <c r="B44" s="73" t="s">
        <v>58</v>
      </c>
      <c r="C44" s="105" t="s">
        <v>83</v>
      </c>
      <c r="D44" s="57"/>
      <c r="E44" s="59"/>
      <c r="F44" s="92"/>
      <c r="G44" s="98"/>
      <c r="H44" s="98"/>
      <c r="I44" s="83"/>
      <c r="J44" s="84"/>
      <c r="K44" s="85"/>
      <c r="L44" s="89" t="str">
        <f t="shared" si="2"/>
        <v>NA</v>
      </c>
      <c r="M44" s="60">
        <f>+ROUND(AVERAGE(L44:L49),0)</f>
        <v>2</v>
      </c>
      <c r="N44" s="55">
        <f>SUM(M44:M63)</f>
        <v>3</v>
      </c>
    </row>
    <row r="45" spans="1:14" ht="51.75" customHeight="1" thickBot="1" x14ac:dyDescent="0.3">
      <c r="A45" s="71"/>
      <c r="B45" s="74"/>
      <c r="C45" s="106"/>
      <c r="D45" s="49"/>
      <c r="E45" s="51"/>
      <c r="F45" s="92"/>
      <c r="G45" s="98"/>
      <c r="H45" s="98"/>
      <c r="I45" s="86"/>
      <c r="J45" s="87"/>
      <c r="K45" s="88"/>
      <c r="L45" s="89"/>
      <c r="M45" s="61"/>
      <c r="N45" s="63"/>
    </row>
    <row r="46" spans="1:14" ht="48" customHeight="1" thickBot="1" x14ac:dyDescent="0.3">
      <c r="A46" s="71"/>
      <c r="B46" s="74"/>
      <c r="C46" s="96" t="s">
        <v>59</v>
      </c>
      <c r="D46" s="49"/>
      <c r="E46" s="51"/>
      <c r="F46" s="66"/>
      <c r="G46" s="92" t="s">
        <v>13</v>
      </c>
      <c r="H46" s="97"/>
      <c r="I46" s="86"/>
      <c r="J46" s="87"/>
      <c r="K46" s="88"/>
      <c r="L46" s="89">
        <f t="shared" si="2"/>
        <v>2</v>
      </c>
      <c r="M46" s="61"/>
      <c r="N46" s="63"/>
    </row>
    <row r="47" spans="1:14" ht="15.75" hidden="1" thickBot="1" x14ac:dyDescent="0.3">
      <c r="A47" s="71"/>
      <c r="B47" s="74"/>
      <c r="C47" s="102"/>
      <c r="D47" s="49"/>
      <c r="E47" s="51"/>
      <c r="F47" s="76"/>
      <c r="G47" s="92"/>
      <c r="H47" s="97"/>
      <c r="I47" s="86"/>
      <c r="J47" s="87"/>
      <c r="K47" s="88"/>
      <c r="L47" s="89"/>
      <c r="M47" s="61"/>
      <c r="N47" s="63"/>
    </row>
    <row r="48" spans="1:14" ht="65.25" customHeight="1" thickBot="1" x14ac:dyDescent="0.3">
      <c r="A48" s="71"/>
      <c r="B48" s="74"/>
      <c r="C48" s="96" t="s">
        <v>60</v>
      </c>
      <c r="D48" s="49"/>
      <c r="E48" s="51"/>
      <c r="F48" s="76"/>
      <c r="G48" s="97"/>
      <c r="H48" s="92"/>
      <c r="I48" s="86"/>
      <c r="J48" s="87"/>
      <c r="K48" s="88"/>
      <c r="L48" s="89" t="str">
        <f t="shared" si="2"/>
        <v>NA</v>
      </c>
      <c r="M48" s="61"/>
      <c r="N48" s="63"/>
    </row>
    <row r="49" spans="1:14" ht="40.5" customHeight="1" thickBot="1" x14ac:dyDescent="0.3">
      <c r="A49" s="71"/>
      <c r="B49" s="75"/>
      <c r="C49" s="65"/>
      <c r="D49" s="52"/>
      <c r="E49" s="54"/>
      <c r="F49" s="67"/>
      <c r="G49" s="97"/>
      <c r="H49" s="92"/>
      <c r="I49" s="99"/>
      <c r="J49" s="100"/>
      <c r="K49" s="101"/>
      <c r="L49" s="89"/>
      <c r="M49" s="61"/>
      <c r="N49" s="63"/>
    </row>
    <row r="50" spans="1:14" ht="31.5" customHeight="1" thickBot="1" x14ac:dyDescent="0.3">
      <c r="A50" s="70" t="s">
        <v>61</v>
      </c>
      <c r="B50" s="73" t="s">
        <v>62</v>
      </c>
      <c r="C50" s="14" t="s">
        <v>63</v>
      </c>
      <c r="D50" s="66"/>
      <c r="E50" s="15"/>
      <c r="F50" s="8"/>
      <c r="G50" s="81"/>
      <c r="H50" s="82"/>
      <c r="I50" s="83"/>
      <c r="J50" s="84"/>
      <c r="K50" s="85"/>
      <c r="L50" s="7" t="str">
        <f>+IF(E50&lt;&gt;"",0,IF(F50&lt;&gt;"",1,IF(G50&lt;&gt;"",2,IF(H50&lt;&gt;"",3,IF(I50&lt;&gt;"",4,"NA")))))</f>
        <v>NA</v>
      </c>
      <c r="M50" s="60">
        <f>+ROUND(AVERAGE(L50:L63),0)</f>
        <v>1</v>
      </c>
      <c r="N50" s="63"/>
    </row>
    <row r="51" spans="1:14" ht="31.5" customHeight="1" thickBot="1" x14ac:dyDescent="0.3">
      <c r="A51" s="71"/>
      <c r="B51" s="74"/>
      <c r="C51" s="14" t="s">
        <v>64</v>
      </c>
      <c r="D51" s="76"/>
      <c r="E51" s="81"/>
      <c r="F51" s="82"/>
      <c r="G51" s="8" t="s">
        <v>13</v>
      </c>
      <c r="H51" s="15"/>
      <c r="I51" s="86"/>
      <c r="J51" s="87"/>
      <c r="K51" s="88"/>
      <c r="L51" s="7">
        <f t="shared" ref="L51:L52" si="3">+IF(E51&lt;&gt;"",0,IF(F51&lt;&gt;"",1,IF(G51&lt;&gt;"",2,IF(H51&lt;&gt;"",3,IF(I51&lt;&gt;"",4,"NA")))))</f>
        <v>2</v>
      </c>
      <c r="M51" s="61"/>
      <c r="N51" s="63"/>
    </row>
    <row r="52" spans="1:14" ht="31.5" customHeight="1" thickBot="1" x14ac:dyDescent="0.3">
      <c r="A52" s="71"/>
      <c r="B52" s="75"/>
      <c r="C52" s="14" t="s">
        <v>65</v>
      </c>
      <c r="D52" s="67"/>
      <c r="E52" s="81"/>
      <c r="F52" s="93"/>
      <c r="G52" s="82"/>
      <c r="H52" s="8"/>
      <c r="I52" s="86"/>
      <c r="J52" s="87"/>
      <c r="K52" s="88"/>
      <c r="L52" s="7" t="str">
        <f t="shared" si="3"/>
        <v>NA</v>
      </c>
      <c r="M52" s="61"/>
      <c r="N52" s="63"/>
    </row>
    <row r="53" spans="1:14" ht="41.25" customHeight="1" thickBot="1" x14ac:dyDescent="0.3">
      <c r="A53" s="71"/>
      <c r="B53" s="94" t="s">
        <v>66</v>
      </c>
      <c r="C53" s="4" t="s">
        <v>67</v>
      </c>
      <c r="D53" s="21"/>
      <c r="E53" s="8" t="s">
        <v>13</v>
      </c>
      <c r="F53" s="8"/>
      <c r="G53" s="8"/>
      <c r="H53" s="8"/>
      <c r="I53" s="86"/>
      <c r="J53" s="87"/>
      <c r="K53" s="88"/>
      <c r="L53" s="7">
        <f t="shared" ref="L53:L58" si="4">+IF(E53&lt;&gt;"",0,IF(F53&lt;&gt;"",1,IF(G53&lt;&gt;"",2,IF(H53&lt;&gt;"",3,IF(I53&lt;&gt;"",4,"NA")))))</f>
        <v>0</v>
      </c>
      <c r="M53" s="61"/>
      <c r="N53" s="63"/>
    </row>
    <row r="54" spans="1:14" ht="36.75" thickBot="1" x14ac:dyDescent="0.3">
      <c r="A54" s="71"/>
      <c r="B54" s="94"/>
      <c r="C54" s="4" t="s">
        <v>68</v>
      </c>
      <c r="D54" s="21"/>
      <c r="E54" s="8" t="s">
        <v>13</v>
      </c>
      <c r="F54" s="8"/>
      <c r="G54" s="8"/>
      <c r="H54" s="8"/>
      <c r="I54" s="86"/>
      <c r="J54" s="87"/>
      <c r="K54" s="88"/>
      <c r="L54" s="7">
        <f t="shared" si="4"/>
        <v>0</v>
      </c>
      <c r="M54" s="61"/>
      <c r="N54" s="63"/>
    </row>
    <row r="55" spans="1:14" ht="36.75" thickBot="1" x14ac:dyDescent="0.3">
      <c r="A55" s="71"/>
      <c r="B55" s="94"/>
      <c r="C55" s="4" t="s">
        <v>69</v>
      </c>
      <c r="D55" s="21"/>
      <c r="E55" s="8" t="s">
        <v>13</v>
      </c>
      <c r="F55" s="8"/>
      <c r="G55" s="8"/>
      <c r="H55" s="8"/>
      <c r="I55" s="86"/>
      <c r="J55" s="87"/>
      <c r="K55" s="88"/>
      <c r="L55" s="7">
        <f t="shared" si="4"/>
        <v>0</v>
      </c>
      <c r="M55" s="61"/>
      <c r="N55" s="63"/>
    </row>
    <row r="56" spans="1:14" ht="45" customHeight="1" thickBot="1" x14ac:dyDescent="0.3">
      <c r="A56" s="71"/>
      <c r="B56" s="94"/>
      <c r="C56" s="90" t="s">
        <v>70</v>
      </c>
      <c r="D56" s="21"/>
      <c r="E56" s="8"/>
      <c r="F56" s="8" t="s">
        <v>13</v>
      </c>
      <c r="G56" s="8"/>
      <c r="H56" s="8"/>
      <c r="I56" s="86"/>
      <c r="J56" s="87"/>
      <c r="K56" s="88"/>
      <c r="L56" s="7">
        <f t="shared" si="4"/>
        <v>1</v>
      </c>
      <c r="M56" s="61"/>
      <c r="N56" s="63"/>
    </row>
    <row r="57" spans="1:14" ht="15.75" hidden="1" customHeight="1" thickBot="1" x14ac:dyDescent="0.3">
      <c r="A57" s="71"/>
      <c r="B57" s="94"/>
      <c r="C57" s="91"/>
      <c r="D57" s="21"/>
      <c r="E57" s="8"/>
      <c r="F57" s="8"/>
      <c r="G57" s="8"/>
      <c r="H57" s="8"/>
      <c r="I57" s="86"/>
      <c r="J57" s="87"/>
      <c r="K57" s="88"/>
      <c r="L57" s="7" t="str">
        <f t="shared" si="4"/>
        <v>NA</v>
      </c>
      <c r="M57" s="61"/>
      <c r="N57" s="63"/>
    </row>
    <row r="58" spans="1:14" ht="82.5" customHeight="1" thickBot="1" x14ac:dyDescent="0.3">
      <c r="A58" s="71"/>
      <c r="B58" s="94"/>
      <c r="C58" s="90" t="s">
        <v>71</v>
      </c>
      <c r="D58" s="21"/>
      <c r="E58" s="8" t="s">
        <v>13</v>
      </c>
      <c r="F58" s="8"/>
      <c r="G58" s="8"/>
      <c r="H58" s="8"/>
      <c r="I58" s="86"/>
      <c r="J58" s="87"/>
      <c r="K58" s="88"/>
      <c r="L58" s="7">
        <f t="shared" si="4"/>
        <v>0</v>
      </c>
      <c r="M58" s="61"/>
      <c r="N58" s="63"/>
    </row>
    <row r="59" spans="1:14" ht="15.75" hidden="1" customHeight="1" thickBot="1" x14ac:dyDescent="0.3">
      <c r="A59" s="71"/>
      <c r="B59" s="94"/>
      <c r="C59" s="91"/>
      <c r="D59" s="21"/>
      <c r="E59" s="8"/>
      <c r="F59" s="8"/>
      <c r="G59" s="8"/>
      <c r="H59" s="8"/>
      <c r="I59" s="86"/>
      <c r="J59" s="87"/>
      <c r="K59" s="88"/>
      <c r="L59" s="7" t="str">
        <f t="shared" ref="L59:L68" si="5">+IF(F59&lt;&gt;"",1,IF(G59&lt;&gt;"",2,IF(H59&lt;&gt;"",3,IF(I59&lt;&gt;"",4,IF(J59&lt;&gt;"",5,IF(K59&lt;&gt;"",6,"NA"))))))</f>
        <v>NA</v>
      </c>
      <c r="M59" s="61"/>
      <c r="N59" s="63"/>
    </row>
    <row r="60" spans="1:14" ht="51.75" customHeight="1" thickBot="1" x14ac:dyDescent="0.3">
      <c r="A60" s="71"/>
      <c r="B60" s="94"/>
      <c r="C60" s="90" t="s">
        <v>72</v>
      </c>
      <c r="D60" s="21"/>
      <c r="E60" s="68"/>
      <c r="F60" s="92"/>
      <c r="G60" s="92"/>
      <c r="H60" s="92" t="s">
        <v>13</v>
      </c>
      <c r="I60" s="86"/>
      <c r="J60" s="87"/>
      <c r="K60" s="88"/>
      <c r="L60" s="89">
        <f>+IF(E60&lt;&gt;"",0,IF(F60&lt;&gt;"",1,IF(G60&lt;&gt;"",2,IF(H60&lt;&gt;"",3,IF(I50&lt;&gt;"",4,"NA")))))</f>
        <v>3</v>
      </c>
      <c r="M60" s="61"/>
      <c r="N60" s="63"/>
    </row>
    <row r="61" spans="1:14" ht="9.75" customHeight="1" thickBot="1" x14ac:dyDescent="0.3">
      <c r="A61" s="71"/>
      <c r="B61" s="94"/>
      <c r="C61" s="91"/>
      <c r="D61" s="21"/>
      <c r="E61" s="69"/>
      <c r="F61" s="92"/>
      <c r="G61" s="92"/>
      <c r="H61" s="92"/>
      <c r="I61" s="86"/>
      <c r="J61" s="87"/>
      <c r="K61" s="88"/>
      <c r="L61" s="89"/>
      <c r="M61" s="61"/>
      <c r="N61" s="63"/>
    </row>
    <row r="62" spans="1:14" ht="48" customHeight="1" thickBot="1" x14ac:dyDescent="0.3">
      <c r="A62" s="71"/>
      <c r="B62" s="94"/>
      <c r="C62" s="90" t="s">
        <v>17</v>
      </c>
      <c r="D62" s="21"/>
      <c r="E62" s="68"/>
      <c r="F62" s="92"/>
      <c r="G62" s="92" t="s">
        <v>13</v>
      </c>
      <c r="H62" s="92"/>
      <c r="I62" s="86"/>
      <c r="J62" s="87"/>
      <c r="K62" s="88"/>
      <c r="L62" s="89">
        <f>+IF(E62&lt;&gt;"",0,IF(F62&lt;&gt;"",1,IF(G62&lt;&gt;"",2,IF(H62&lt;&gt;"",3,IF(I54&lt;&gt;"",4,"NA")))))</f>
        <v>2</v>
      </c>
      <c r="M62" s="61"/>
      <c r="N62" s="63"/>
    </row>
    <row r="63" spans="1:14" ht="15.75" thickBot="1" x14ac:dyDescent="0.3">
      <c r="A63" s="71"/>
      <c r="B63" s="95"/>
      <c r="C63" s="91"/>
      <c r="D63" s="22"/>
      <c r="E63" s="77"/>
      <c r="F63" s="68"/>
      <c r="G63" s="68"/>
      <c r="H63" s="68"/>
      <c r="I63" s="86"/>
      <c r="J63" s="87"/>
      <c r="K63" s="88"/>
      <c r="L63" s="89"/>
      <c r="M63" s="62"/>
      <c r="N63" s="56"/>
    </row>
    <row r="64" spans="1:14" ht="53.25" customHeight="1" thickBot="1" x14ac:dyDescent="0.3">
      <c r="A64" s="70" t="s">
        <v>73</v>
      </c>
      <c r="B64" s="73" t="s">
        <v>74</v>
      </c>
      <c r="C64" s="64" t="s">
        <v>75</v>
      </c>
      <c r="D64" s="57"/>
      <c r="E64" s="59"/>
      <c r="F64" s="8" t="s">
        <v>13</v>
      </c>
      <c r="G64" s="81"/>
      <c r="H64" s="82"/>
      <c r="I64" s="83"/>
      <c r="J64" s="84"/>
      <c r="K64" s="85"/>
      <c r="L64" s="12">
        <f t="shared" si="5"/>
        <v>1</v>
      </c>
      <c r="M64" s="60">
        <f>+ROUND(AVERAGE(L64:L69),0)</f>
        <v>1</v>
      </c>
      <c r="N64" s="55">
        <f>M64</f>
        <v>1</v>
      </c>
    </row>
    <row r="65" spans="1:14" ht="0.75" customHeight="1" thickBot="1" x14ac:dyDescent="0.3">
      <c r="A65" s="71"/>
      <c r="B65" s="74"/>
      <c r="C65" s="65"/>
      <c r="D65" s="49"/>
      <c r="E65" s="51"/>
      <c r="F65" s="13"/>
      <c r="G65" s="13"/>
      <c r="H65" s="13"/>
      <c r="I65" s="86"/>
      <c r="J65" s="87"/>
      <c r="K65" s="88"/>
      <c r="L65" s="12" t="str">
        <f t="shared" si="5"/>
        <v>NA</v>
      </c>
      <c r="M65" s="61"/>
      <c r="N65" s="63"/>
    </row>
    <row r="66" spans="1:14" ht="52.5" customHeight="1" thickBot="1" x14ac:dyDescent="0.3">
      <c r="A66" s="71"/>
      <c r="B66" s="74"/>
      <c r="C66" s="64" t="s">
        <v>76</v>
      </c>
      <c r="D66" s="49"/>
      <c r="E66" s="51"/>
      <c r="F66" s="20"/>
      <c r="G66" s="13"/>
      <c r="H66" s="15"/>
      <c r="I66" s="86"/>
      <c r="J66" s="87"/>
      <c r="K66" s="88"/>
      <c r="L66" s="12" t="str">
        <f t="shared" si="5"/>
        <v>NA</v>
      </c>
      <c r="M66" s="61"/>
      <c r="N66" s="63"/>
    </row>
    <row r="67" spans="1:14" ht="28.5" customHeight="1" thickBot="1" x14ac:dyDescent="0.3">
      <c r="A67" s="71"/>
      <c r="B67" s="74"/>
      <c r="C67" s="65"/>
      <c r="D67" s="49"/>
      <c r="E67" s="51"/>
      <c r="F67" s="13"/>
      <c r="G67" s="13"/>
      <c r="H67" s="13"/>
      <c r="I67" s="86"/>
      <c r="J67" s="87"/>
      <c r="K67" s="88"/>
      <c r="L67" s="12" t="str">
        <f t="shared" si="5"/>
        <v>NA</v>
      </c>
      <c r="M67" s="61"/>
      <c r="N67" s="63"/>
    </row>
    <row r="68" spans="1:14" ht="31.5" customHeight="1" thickBot="1" x14ac:dyDescent="0.3">
      <c r="A68" s="71"/>
      <c r="B68" s="74"/>
      <c r="C68" s="64" t="s">
        <v>77</v>
      </c>
      <c r="D68" s="49"/>
      <c r="E68" s="51"/>
      <c r="F68" s="57"/>
      <c r="G68" s="59"/>
      <c r="H68" s="79"/>
      <c r="I68" s="86"/>
      <c r="J68" s="87"/>
      <c r="K68" s="88"/>
      <c r="L68" s="80" t="str">
        <f t="shared" si="5"/>
        <v>NA</v>
      </c>
      <c r="M68" s="61"/>
      <c r="N68" s="63"/>
    </row>
    <row r="69" spans="1:14" ht="17.25" customHeight="1" thickBot="1" x14ac:dyDescent="0.3">
      <c r="A69" s="72"/>
      <c r="B69" s="75"/>
      <c r="C69" s="65"/>
      <c r="D69" s="52"/>
      <c r="E69" s="54"/>
      <c r="F69" s="52"/>
      <c r="G69" s="54"/>
      <c r="H69" s="79"/>
      <c r="I69" s="86"/>
      <c r="J69" s="87"/>
      <c r="K69" s="88"/>
      <c r="L69" s="80"/>
      <c r="M69" s="62"/>
      <c r="N69" s="56"/>
    </row>
    <row r="70" spans="1:14" x14ac:dyDescent="0.25">
      <c r="A70" s="70" t="s">
        <v>78</v>
      </c>
      <c r="B70" s="73" t="s">
        <v>79</v>
      </c>
      <c r="C70" s="64" t="s">
        <v>80</v>
      </c>
      <c r="D70" s="76"/>
      <c r="E70" s="77"/>
      <c r="F70" s="57"/>
      <c r="G70" s="59"/>
      <c r="H70" s="57"/>
      <c r="I70" s="58"/>
      <c r="J70" s="58"/>
      <c r="K70" s="59"/>
      <c r="L70" s="60" t="str">
        <f>+IF(E70&lt;&gt;"",0,IF(F70&lt;&gt;"",1,IF(G70&lt;&gt;"",2,IF(H70&lt;&gt;"",3,IF(I70&lt;&gt;"",4,IF(J70&lt;&gt;"",5,IF(K70&lt;&gt;"",6,"NA")))))))</f>
        <v>NA</v>
      </c>
      <c r="M70" s="60">
        <f>+ROUND(AVERAGE(L70:L75),0)</f>
        <v>1</v>
      </c>
      <c r="N70" s="55">
        <f>M70</f>
        <v>1</v>
      </c>
    </row>
    <row r="71" spans="1:14" ht="20.25" customHeight="1" thickBot="1" x14ac:dyDescent="0.3">
      <c r="A71" s="71"/>
      <c r="B71" s="74"/>
      <c r="C71" s="65"/>
      <c r="D71" s="76"/>
      <c r="E71" s="69"/>
      <c r="F71" s="52"/>
      <c r="G71" s="54"/>
      <c r="H71" s="52"/>
      <c r="I71" s="53"/>
      <c r="J71" s="53"/>
      <c r="K71" s="54"/>
      <c r="L71" s="61"/>
      <c r="M71" s="61"/>
      <c r="N71" s="63"/>
    </row>
    <row r="72" spans="1:14" ht="20.25" customHeight="1" x14ac:dyDescent="0.25">
      <c r="A72" s="71"/>
      <c r="B72" s="74"/>
      <c r="C72" s="64" t="s">
        <v>81</v>
      </c>
      <c r="D72" s="76"/>
      <c r="E72" s="66"/>
      <c r="F72" s="68" t="s">
        <v>13</v>
      </c>
      <c r="G72" s="66"/>
      <c r="H72" s="17"/>
      <c r="I72" s="18"/>
      <c r="J72" s="18"/>
      <c r="K72" s="19"/>
      <c r="L72" s="60">
        <f>+IF(E72&lt;&gt;"",0,IF(F72&lt;&gt;"",1,IF(G72&lt;&gt;"",2,IF(H72&lt;&gt;"",3,IF(I72&lt;&gt;"",4,IF(J72&lt;&gt;"",5,IF(K72&lt;&gt;"",6,"NA")))))))</f>
        <v>1</v>
      </c>
      <c r="M72" s="61"/>
      <c r="N72" s="63"/>
    </row>
    <row r="73" spans="1:14" ht="20.25" customHeight="1" thickBot="1" x14ac:dyDescent="0.3">
      <c r="A73" s="71"/>
      <c r="B73" s="74"/>
      <c r="C73" s="65"/>
      <c r="D73" s="76"/>
      <c r="E73" s="67"/>
      <c r="F73" s="69"/>
      <c r="G73" s="67"/>
      <c r="H73" s="17"/>
      <c r="I73" s="18"/>
      <c r="J73" s="18"/>
      <c r="K73" s="19"/>
      <c r="L73" s="61"/>
      <c r="M73" s="61"/>
      <c r="N73" s="63"/>
    </row>
    <row r="74" spans="1:14" ht="15.75" thickBot="1" x14ac:dyDescent="0.3">
      <c r="A74" s="71"/>
      <c r="B74" s="74"/>
      <c r="C74" s="64" t="s">
        <v>82</v>
      </c>
      <c r="D74" s="76"/>
      <c r="E74" s="57"/>
      <c r="F74" s="59"/>
      <c r="G74" s="78"/>
      <c r="H74" s="49"/>
      <c r="I74" s="50"/>
      <c r="J74" s="50"/>
      <c r="K74" s="51"/>
      <c r="L74" s="55" t="str">
        <f>+IF(E74&lt;&gt;"",0,IF(F74&lt;&gt;"",1,IF(G74&lt;&gt;"",2,IF(H74&lt;&gt;"",3,IF(I74&lt;&gt;"",4,IF(J74&lt;&gt;"",5,IF(K74&lt;&gt;"",6,"NA")))))))</f>
        <v>NA</v>
      </c>
      <c r="M74" s="61"/>
      <c r="N74" s="63"/>
    </row>
    <row r="75" spans="1:14" ht="20.25" customHeight="1" thickBot="1" x14ac:dyDescent="0.3">
      <c r="A75" s="72"/>
      <c r="B75" s="75"/>
      <c r="C75" s="65"/>
      <c r="D75" s="67"/>
      <c r="E75" s="52"/>
      <c r="F75" s="54"/>
      <c r="G75" s="78"/>
      <c r="H75" s="52"/>
      <c r="I75" s="53"/>
      <c r="J75" s="53"/>
      <c r="K75" s="54"/>
      <c r="L75" s="56"/>
      <c r="M75" s="62"/>
      <c r="N75" s="56"/>
    </row>
    <row r="76" spans="1:14" x14ac:dyDescent="0.25">
      <c r="N76">
        <f>SUM(N8:N75)</f>
        <v>23</v>
      </c>
    </row>
    <row r="77" spans="1:14" x14ac:dyDescent="0.25">
      <c r="M77" s="46" t="s">
        <v>86</v>
      </c>
      <c r="N77" s="44">
        <f>N76/36</f>
        <v>0.63888888888888884</v>
      </c>
    </row>
  </sheetData>
  <mergeCells count="134">
    <mergeCell ref="N13:N28"/>
    <mergeCell ref="E70:E71"/>
    <mergeCell ref="M70:M75"/>
    <mergeCell ref="H68:H69"/>
    <mergeCell ref="G74:G75"/>
    <mergeCell ref="L70:L71"/>
    <mergeCell ref="L74:L75"/>
    <mergeCell ref="L68:L69"/>
    <mergeCell ref="L48:L49"/>
    <mergeCell ref="M44:M49"/>
    <mergeCell ref="L44:L45"/>
    <mergeCell ref="G50:H50"/>
    <mergeCell ref="E51:F51"/>
    <mergeCell ref="E52:G52"/>
    <mergeCell ref="L72:L73"/>
    <mergeCell ref="F72:F73"/>
    <mergeCell ref="E72:E73"/>
    <mergeCell ref="G72:G73"/>
    <mergeCell ref="F70:G71"/>
    <mergeCell ref="M64:M69"/>
    <mergeCell ref="K41:K42"/>
    <mergeCell ref="F46:F49"/>
    <mergeCell ref="A44:A49"/>
    <mergeCell ref="B64:B69"/>
    <mergeCell ref="C60:C61"/>
    <mergeCell ref="D70:D75"/>
    <mergeCell ref="H70:K71"/>
    <mergeCell ref="H74:K75"/>
    <mergeCell ref="D44:E49"/>
    <mergeCell ref="I44:K49"/>
    <mergeCell ref="A50:A63"/>
    <mergeCell ref="A64:A69"/>
    <mergeCell ref="A70:A75"/>
    <mergeCell ref="B70:B75"/>
    <mergeCell ref="C70:C71"/>
    <mergeCell ref="C74:C75"/>
    <mergeCell ref="G64:H64"/>
    <mergeCell ref="D50:D52"/>
    <mergeCell ref="B50:B52"/>
    <mergeCell ref="B53:B63"/>
    <mergeCell ref="C72:C73"/>
    <mergeCell ref="E74:F75"/>
    <mergeCell ref="G48:G49"/>
    <mergeCell ref="H48:H49"/>
    <mergeCell ref="B44:B49"/>
    <mergeCell ref="C44:C45"/>
    <mergeCell ref="L46:L47"/>
    <mergeCell ref="B6:B7"/>
    <mergeCell ref="D8:D12"/>
    <mergeCell ref="K8:K12"/>
    <mergeCell ref="F13:F16"/>
    <mergeCell ref="H13:H16"/>
    <mergeCell ref="C6:C7"/>
    <mergeCell ref="H46:H47"/>
    <mergeCell ref="F44:F45"/>
    <mergeCell ref="G44:G45"/>
    <mergeCell ref="H44:H45"/>
    <mergeCell ref="D13:D16"/>
    <mergeCell ref="K13:K16"/>
    <mergeCell ref="E14:E16"/>
    <mergeCell ref="G15:G16"/>
    <mergeCell ref="J13:J15"/>
    <mergeCell ref="I13:I14"/>
    <mergeCell ref="A41:A43"/>
    <mergeCell ref="M41:M43"/>
    <mergeCell ref="A8:A12"/>
    <mergeCell ref="A13:A28"/>
    <mergeCell ref="B13:B16"/>
    <mergeCell ref="B17:B19"/>
    <mergeCell ref="B20:B28"/>
    <mergeCell ref="M29:M40"/>
    <mergeCell ref="A29:A40"/>
    <mergeCell ref="K29:K40"/>
    <mergeCell ref="D20:E28"/>
    <mergeCell ref="I20:K28"/>
    <mergeCell ref="G17:K19"/>
    <mergeCell ref="B8:B12"/>
    <mergeCell ref="M13:M16"/>
    <mergeCell ref="M17:M19"/>
    <mergeCell ref="M20:M28"/>
    <mergeCell ref="B41:B43"/>
    <mergeCell ref="B29:B37"/>
    <mergeCell ref="B38:B40"/>
    <mergeCell ref="G41:G43"/>
    <mergeCell ref="D29:D40"/>
    <mergeCell ref="H29:H40"/>
    <mergeCell ref="I29:I40"/>
    <mergeCell ref="E60:E61"/>
    <mergeCell ref="F68:G69"/>
    <mergeCell ref="D6:K6"/>
    <mergeCell ref="C58:C59"/>
    <mergeCell ref="C56:C57"/>
    <mergeCell ref="F29:F40"/>
    <mergeCell ref="G29:G40"/>
    <mergeCell ref="D18:D19"/>
    <mergeCell ref="F17:F18"/>
    <mergeCell ref="H20:H24"/>
    <mergeCell ref="G20:G21"/>
    <mergeCell ref="D41:E43"/>
    <mergeCell ref="F24:F28"/>
    <mergeCell ref="G27:G28"/>
    <mergeCell ref="F42:F43"/>
    <mergeCell ref="I41:J43"/>
    <mergeCell ref="C48:C49"/>
    <mergeCell ref="C46:C47"/>
    <mergeCell ref="G46:G47"/>
    <mergeCell ref="E62:E63"/>
    <mergeCell ref="I50:K63"/>
    <mergeCell ref="D64:E69"/>
    <mergeCell ref="I64:K69"/>
    <mergeCell ref="N8:N12"/>
    <mergeCell ref="N29:N40"/>
    <mergeCell ref="N41:N43"/>
    <mergeCell ref="N44:N63"/>
    <mergeCell ref="N64:N69"/>
    <mergeCell ref="N70:N75"/>
    <mergeCell ref="C5:L5"/>
    <mergeCell ref="A1:B4"/>
    <mergeCell ref="C1:L4"/>
    <mergeCell ref="M6:M7"/>
    <mergeCell ref="M8:M12"/>
    <mergeCell ref="C68:C69"/>
    <mergeCell ref="C64:C65"/>
    <mergeCell ref="C66:C67"/>
    <mergeCell ref="M50:M63"/>
    <mergeCell ref="F60:F61"/>
    <mergeCell ref="G60:G61"/>
    <mergeCell ref="H60:H61"/>
    <mergeCell ref="H62:H63"/>
    <mergeCell ref="G62:G63"/>
    <mergeCell ref="C62:C63"/>
    <mergeCell ref="F62:F63"/>
    <mergeCell ref="L60:L61"/>
    <mergeCell ref="L62:L63"/>
  </mergeCells>
  <conditionalFormatting sqref="L64">
    <cfRule type="cellIs" dxfId="323" priority="65" operator="between">
      <formula>1</formula>
      <formula>1</formula>
    </cfRule>
    <cfRule type="cellIs" dxfId="322" priority="64" operator="equal">
      <formula>2</formula>
    </cfRule>
    <cfRule type="cellIs" dxfId="321" priority="67" operator="equal">
      <formula>5</formula>
    </cfRule>
    <cfRule type="cellIs" dxfId="320" priority="66" operator="between">
      <formula>3</formula>
      <formula>4</formula>
    </cfRule>
    <cfRule type="cellIs" dxfId="319" priority="68" operator="equal">
      <formula>6</formula>
    </cfRule>
  </conditionalFormatting>
  <conditionalFormatting sqref="L66">
    <cfRule type="cellIs" dxfId="318" priority="61" operator="between">
      <formula>3</formula>
      <formula>4</formula>
    </cfRule>
    <cfRule type="cellIs" dxfId="317" priority="63" operator="equal">
      <formula>6</formula>
    </cfRule>
    <cfRule type="cellIs" dxfId="316" priority="62" operator="equal">
      <formula>5</formula>
    </cfRule>
    <cfRule type="cellIs" dxfId="315" priority="60" operator="between">
      <formula>1</formula>
      <formula>1</formula>
    </cfRule>
    <cfRule type="cellIs" dxfId="314" priority="59" operator="equal">
      <formula>2</formula>
    </cfRule>
  </conditionalFormatting>
  <conditionalFormatting sqref="L68">
    <cfRule type="cellIs" dxfId="313" priority="58" operator="equal">
      <formula>6</formula>
    </cfRule>
    <cfRule type="cellIs" dxfId="312" priority="57" operator="equal">
      <formula>5</formula>
    </cfRule>
    <cfRule type="cellIs" dxfId="311" priority="56" operator="between">
      <formula>3</formula>
      <formula>4</formula>
    </cfRule>
    <cfRule type="cellIs" dxfId="310" priority="55" operator="between">
      <formula>1</formula>
      <formula>1</formula>
    </cfRule>
    <cfRule type="cellIs" dxfId="309" priority="54" operator="equal">
      <formula>2</formula>
    </cfRule>
  </conditionalFormatting>
  <conditionalFormatting sqref="L70:M75">
    <cfRule type="cellIs" dxfId="308" priority="1" operator="equal">
      <formula>2</formula>
    </cfRule>
    <cfRule type="cellIs" dxfId="307" priority="2" operator="equal">
      <formula>1</formula>
    </cfRule>
    <cfRule type="cellIs" dxfId="306" priority="3" operator="equal">
      <formula>0</formula>
    </cfRule>
  </conditionalFormatting>
  <conditionalFormatting sqref="M8:M12">
    <cfRule type="cellIs" dxfId="305" priority="5" operator="between">
      <formula>4</formula>
      <formula>5</formula>
    </cfRule>
    <cfRule type="cellIs" dxfId="304" priority="6" operator="between">
      <formula>2</formula>
      <formula>3</formula>
    </cfRule>
    <cfRule type="cellIs" dxfId="303" priority="7" operator="between">
      <formula>0</formula>
      <formula>1</formula>
    </cfRule>
  </conditionalFormatting>
  <conditionalFormatting sqref="M13:M16">
    <cfRule type="cellIs" dxfId="302" priority="40" operator="equal">
      <formula>6</formula>
    </cfRule>
    <cfRule type="cellIs" dxfId="301" priority="39" operator="equal">
      <formula>5</formula>
    </cfRule>
    <cfRule type="cellIs" dxfId="300" priority="35" operator="equal">
      <formula>0</formula>
    </cfRule>
    <cfRule type="cellIs" dxfId="299" priority="37" operator="between">
      <formula>1</formula>
      <formula>1</formula>
    </cfRule>
    <cfRule type="cellIs" dxfId="298" priority="36" operator="equal">
      <formula>2</formula>
    </cfRule>
    <cfRule type="cellIs" dxfId="297" priority="38" operator="between">
      <formula>3</formula>
      <formula>4</formula>
    </cfRule>
  </conditionalFormatting>
  <conditionalFormatting sqref="M17:M19">
    <cfRule type="cellIs" dxfId="296" priority="29" operator="equal">
      <formula>1</formula>
    </cfRule>
    <cfRule type="cellIs" dxfId="295" priority="42" operator="between">
      <formula>-1</formula>
      <formula>0</formula>
    </cfRule>
    <cfRule type="cellIs" dxfId="294" priority="43" operator="equal">
      <formula>0</formula>
    </cfRule>
    <cfRule type="cellIs" dxfId="293" priority="30" operator="equal">
      <formula>0</formula>
    </cfRule>
    <cfRule type="cellIs" dxfId="292" priority="31" operator="equal">
      <formula>-1</formula>
    </cfRule>
  </conditionalFormatting>
  <conditionalFormatting sqref="M20:M28">
    <cfRule type="cellIs" dxfId="291" priority="27" operator="equal">
      <formula>2</formula>
    </cfRule>
    <cfRule type="cellIs" dxfId="290" priority="26" operator="equal">
      <formula>3</formula>
    </cfRule>
    <cfRule type="cellIs" dxfId="289" priority="28" operator="equal">
      <formula>1</formula>
    </cfRule>
  </conditionalFormatting>
  <conditionalFormatting sqref="M29:M40">
    <cfRule type="cellIs" dxfId="288" priority="25" operator="between">
      <formula>0</formula>
      <formula>1</formula>
    </cfRule>
    <cfRule type="cellIs" dxfId="287" priority="24" operator="between">
      <formula>2</formula>
      <formula>3</formula>
    </cfRule>
    <cfRule type="cellIs" dxfId="286" priority="23" operator="between">
      <formula>4</formula>
      <formula>5</formula>
    </cfRule>
  </conditionalFormatting>
  <conditionalFormatting sqref="M41:M43">
    <cfRule type="cellIs" dxfId="285" priority="21" operator="equal">
      <formula>3</formula>
    </cfRule>
    <cfRule type="cellIs" dxfId="284" priority="20" operator="equal">
      <formula>6</formula>
    </cfRule>
  </conditionalFormatting>
  <conditionalFormatting sqref="M41:M49">
    <cfRule type="cellIs" dxfId="283" priority="19" operator="equal">
      <formula>1</formula>
    </cfRule>
  </conditionalFormatting>
  <conditionalFormatting sqref="M44:M49">
    <cfRule type="cellIs" dxfId="282" priority="18" operator="equal">
      <formula>2</formula>
    </cfRule>
  </conditionalFormatting>
  <conditionalFormatting sqref="M44:M69">
    <cfRule type="cellIs" dxfId="281" priority="11" operator="equal">
      <formula>3</formula>
    </cfRule>
  </conditionalFormatting>
  <conditionalFormatting sqref="M45:M49">
    <cfRule type="cellIs" dxfId="280" priority="75" operator="between">
      <formula>1</formula>
      <formula>1</formula>
    </cfRule>
    <cfRule type="cellIs" dxfId="279" priority="76" operator="between">
      <formula>3</formula>
      <formula>4</formula>
    </cfRule>
    <cfRule type="cellIs" dxfId="278" priority="77" operator="equal">
      <formula>5</formula>
    </cfRule>
    <cfRule type="cellIs" dxfId="277" priority="78" operator="equal">
      <formula>6</formula>
    </cfRule>
  </conditionalFormatting>
  <conditionalFormatting sqref="M50:M63">
    <cfRule type="cellIs" dxfId="276" priority="16" operator="equal">
      <formula>0</formula>
    </cfRule>
    <cfRule type="cellIs" dxfId="275" priority="15" operator="between">
      <formula>1</formula>
      <formula>2</formula>
    </cfRule>
  </conditionalFormatting>
  <conditionalFormatting sqref="M64:M69">
    <cfRule type="cellIs" dxfId="274" priority="13" operator="equal">
      <formula>1</formula>
    </cfRule>
    <cfRule type="cellIs" dxfId="273" priority="12" operator="equal">
      <formula>2</formula>
    </cfRule>
  </conditionalFormatting>
  <conditionalFormatting sqref="N13:N28">
    <cfRule type="cellIs" dxfId="272" priority="34" operator="between">
      <formula>0</formula>
      <formula>2</formula>
    </cfRule>
    <cfRule type="cellIs" dxfId="271" priority="33" operator="between">
      <formula>3</formula>
      <formula>6</formula>
    </cfRule>
    <cfRule type="cellIs" dxfId="270" priority="32" operator="between">
      <formula>7</formula>
      <formula>9</formula>
    </cfRule>
  </conditionalFormatting>
  <pageMargins left="0.7" right="0.7" top="0.75" bottom="0.75" header="0.3" footer="0.3"/>
  <pageSetup scale="7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C8D9D-06FF-4DCE-AC59-A9D069062830}">
  <dimension ref="A1:N77"/>
  <sheetViews>
    <sheetView showGridLines="0" tabSelected="1" topLeftCell="A52" zoomScaleNormal="100" workbookViewId="0">
      <selection activeCell="N44" sqref="N44:N63"/>
    </sheetView>
  </sheetViews>
  <sheetFormatPr baseColWidth="10" defaultColWidth="11.42578125" defaultRowHeight="15" x14ac:dyDescent="0.25"/>
  <cols>
    <col min="1" max="1" width="7.7109375" customWidth="1"/>
    <col min="2" max="2" width="19.42578125" customWidth="1"/>
    <col min="3" max="3" width="28" customWidth="1"/>
    <col min="4" max="11" width="4.7109375" customWidth="1"/>
    <col min="12" max="12" width="6" style="3" customWidth="1"/>
    <col min="13" max="13" width="16.42578125" customWidth="1"/>
    <col min="14" max="14" width="15.28515625" customWidth="1"/>
  </cols>
  <sheetData>
    <row r="1" spans="1:14" x14ac:dyDescent="0.25">
      <c r="A1" s="119"/>
      <c r="B1" s="119"/>
      <c r="C1" s="120" t="s">
        <v>0</v>
      </c>
      <c r="D1" s="121"/>
      <c r="E1" s="121"/>
      <c r="F1" s="121"/>
      <c r="G1" s="121"/>
      <c r="H1" s="121"/>
      <c r="I1" s="121"/>
      <c r="J1" s="121"/>
      <c r="K1" s="121"/>
      <c r="L1" s="121"/>
      <c r="M1" s="28" t="s">
        <v>1</v>
      </c>
      <c r="N1" s="27"/>
    </row>
    <row r="2" spans="1:14" x14ac:dyDescent="0.25">
      <c r="A2" s="119"/>
      <c r="B2" s="119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28" t="s">
        <v>2</v>
      </c>
      <c r="N2" s="27" t="s">
        <v>3</v>
      </c>
    </row>
    <row r="3" spans="1:14" x14ac:dyDescent="0.25">
      <c r="A3" s="119"/>
      <c r="B3" s="119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28" t="s">
        <v>4</v>
      </c>
      <c r="N3" s="27">
        <v>0</v>
      </c>
    </row>
    <row r="4" spans="1:14" x14ac:dyDescent="0.25">
      <c r="A4" s="119"/>
      <c r="B4" s="119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28" t="s">
        <v>5</v>
      </c>
      <c r="N4" s="27">
        <v>3</v>
      </c>
    </row>
    <row r="5" spans="1:14" ht="15.75" thickBot="1" x14ac:dyDescent="0.3">
      <c r="C5" s="119" t="s">
        <v>90</v>
      </c>
      <c r="D5" s="119"/>
      <c r="E5" s="119"/>
      <c r="F5" s="119"/>
      <c r="G5" s="119"/>
      <c r="H5" s="119"/>
      <c r="I5" s="119"/>
      <c r="J5" s="119"/>
      <c r="K5" s="119"/>
      <c r="L5" s="119"/>
    </row>
    <row r="6" spans="1:14" ht="15.75" customHeight="1" thickBot="1" x14ac:dyDescent="0.3">
      <c r="A6" s="9"/>
      <c r="B6" s="122" t="s">
        <v>6</v>
      </c>
      <c r="C6" s="124" t="s">
        <v>7</v>
      </c>
      <c r="D6" s="126" t="s">
        <v>8</v>
      </c>
      <c r="E6" s="127"/>
      <c r="F6" s="127"/>
      <c r="G6" s="127"/>
      <c r="H6" s="127"/>
      <c r="I6" s="127"/>
      <c r="J6" s="127"/>
      <c r="K6" s="128"/>
      <c r="L6" s="42"/>
      <c r="M6" s="116" t="s">
        <v>9</v>
      </c>
      <c r="N6" s="29"/>
    </row>
    <row r="7" spans="1:14" ht="15.75" thickBot="1" x14ac:dyDescent="0.3">
      <c r="A7" s="24"/>
      <c r="B7" s="123"/>
      <c r="C7" s="125"/>
      <c r="D7" s="25">
        <v>-1</v>
      </c>
      <c r="E7" s="25">
        <v>0</v>
      </c>
      <c r="F7" s="25">
        <v>1</v>
      </c>
      <c r="G7" s="25">
        <v>2</v>
      </c>
      <c r="H7" s="25">
        <v>3</v>
      </c>
      <c r="I7" s="25">
        <v>4</v>
      </c>
      <c r="J7" s="25">
        <v>5</v>
      </c>
      <c r="K7" s="25">
        <v>6</v>
      </c>
      <c r="L7" s="26"/>
      <c r="M7" s="117"/>
      <c r="N7" s="30"/>
    </row>
    <row r="8" spans="1:14" ht="48.75" thickBot="1" x14ac:dyDescent="0.3">
      <c r="A8" s="111" t="s">
        <v>10</v>
      </c>
      <c r="B8" s="114" t="s">
        <v>11</v>
      </c>
      <c r="C8" s="23" t="s">
        <v>12</v>
      </c>
      <c r="D8" s="66"/>
      <c r="E8" s="32"/>
      <c r="F8" s="39"/>
      <c r="G8" s="39" t="s">
        <v>13</v>
      </c>
      <c r="H8" s="39"/>
      <c r="I8" s="16"/>
      <c r="J8" s="34"/>
      <c r="K8" s="103"/>
      <c r="L8" s="34">
        <f>+IF(F8&lt;&gt;"",1,IF(G8&lt;&gt;"",2,IF(H8&lt;&gt;"",3,IF(I8&lt;&gt;"",4,IF(J8&lt;&gt;"",5,IF(K8&lt;&gt;"",6,IF(D8&lt;&gt;"",-1,IF(E8&lt;&gt;"",0,"NA"))))))))</f>
        <v>2</v>
      </c>
      <c r="M8" s="55">
        <f>+ROUND(AVERAGE(L8:L12),0)</f>
        <v>2</v>
      </c>
      <c r="N8" s="55">
        <f>M8</f>
        <v>2</v>
      </c>
    </row>
    <row r="9" spans="1:14" ht="24.75" customHeight="1" thickBot="1" x14ac:dyDescent="0.3">
      <c r="A9" s="112"/>
      <c r="B9" s="115"/>
      <c r="C9" s="31" t="s">
        <v>14</v>
      </c>
      <c r="D9" s="76"/>
      <c r="E9" s="32"/>
      <c r="F9" s="39"/>
      <c r="G9" s="39" t="s">
        <v>13</v>
      </c>
      <c r="H9" s="39"/>
      <c r="I9" s="16"/>
      <c r="J9" s="34"/>
      <c r="K9" s="107"/>
      <c r="L9" s="34">
        <f>+IF(F9&lt;&gt;"",1,IF(G9&lt;&gt;"",2,IF(H9&lt;&gt;"",3,IF(I9&lt;&gt;"",4,IF(J9&lt;&gt;"",5,IF(K9&lt;&gt;"",6,IF(D9&lt;&gt;"",-1,IF(E9&lt;&gt;"",0,"NA"))))))))</f>
        <v>2</v>
      </c>
      <c r="M9" s="63"/>
      <c r="N9" s="63"/>
    </row>
    <row r="10" spans="1:14" ht="48.75" thickBot="1" x14ac:dyDescent="0.3">
      <c r="A10" s="112"/>
      <c r="B10" s="115"/>
      <c r="C10" s="31" t="s">
        <v>15</v>
      </c>
      <c r="D10" s="76"/>
      <c r="E10" s="32"/>
      <c r="F10" s="39" t="s">
        <v>13</v>
      </c>
      <c r="G10" s="39"/>
      <c r="H10" s="39"/>
      <c r="I10" s="16"/>
      <c r="J10" s="34"/>
      <c r="K10" s="107"/>
      <c r="L10" s="34">
        <f>+IF(F10&lt;&gt;"",1,IF(G10&lt;&gt;"",2,IF(H10&lt;&gt;"",3,IF(I10&lt;&gt;"",4,IF(J10&lt;&gt;"",5,IF(K10&lt;&gt;"",6,IF(D10&lt;&gt;"",-1,IF(E10&lt;&gt;"",0,"NA"))))))))</f>
        <v>1</v>
      </c>
      <c r="M10" s="63"/>
      <c r="N10" s="63"/>
    </row>
    <row r="11" spans="1:14" ht="24.75" thickBot="1" x14ac:dyDescent="0.3">
      <c r="A11" s="112"/>
      <c r="B11" s="115"/>
      <c r="C11" s="31" t="s">
        <v>16</v>
      </c>
      <c r="D11" s="76"/>
      <c r="E11" s="32"/>
      <c r="F11" s="39"/>
      <c r="G11" s="39" t="s">
        <v>13</v>
      </c>
      <c r="H11" s="39"/>
      <c r="I11" s="16"/>
      <c r="J11" s="34"/>
      <c r="K11" s="107"/>
      <c r="L11" s="34">
        <f>+IF(F11&lt;&gt;"",1,IF(G11&lt;&gt;"",2,IF(H11&lt;&gt;"",3,IF(I11&lt;&gt;"",4,IF(J11&lt;&gt;"",5,IF(K11&lt;&gt;"",6,IF(D11&lt;&gt;"",-1,IF(E11&lt;&gt;"",0,"NA"))))))))</f>
        <v>2</v>
      </c>
      <c r="M11" s="63"/>
      <c r="N11" s="63"/>
    </row>
    <row r="12" spans="1:14" ht="48.75" thickBot="1" x14ac:dyDescent="0.3">
      <c r="A12" s="113"/>
      <c r="B12" s="118"/>
      <c r="C12" s="31" t="s">
        <v>17</v>
      </c>
      <c r="D12" s="67"/>
      <c r="E12" s="32"/>
      <c r="F12" s="39"/>
      <c r="G12" s="39" t="s">
        <v>13</v>
      </c>
      <c r="H12" s="39"/>
      <c r="I12" s="16"/>
      <c r="J12" s="34"/>
      <c r="K12" s="104"/>
      <c r="L12" s="34">
        <f t="shared" ref="L12:L29" si="0">+IF(F12&lt;&gt;"",1,IF(G12&lt;&gt;"",2,IF(H12&lt;&gt;"",3,IF(I12&lt;&gt;"",4,IF(J12&lt;&gt;"",5,IF(K12&lt;&gt;"",6,IF(D12&lt;&gt;"",-1,IF(E12&lt;&gt;"",0,"NA"))))))))</f>
        <v>2</v>
      </c>
      <c r="M12" s="56"/>
      <c r="N12" s="56"/>
    </row>
    <row r="13" spans="1:14" ht="24.75" thickBot="1" x14ac:dyDescent="0.3">
      <c r="A13" s="111" t="s">
        <v>18</v>
      </c>
      <c r="B13" s="108" t="s">
        <v>19</v>
      </c>
      <c r="C13" s="31" t="s">
        <v>20</v>
      </c>
      <c r="D13" s="66"/>
      <c r="E13" s="32"/>
      <c r="F13" s="66"/>
      <c r="G13" s="39"/>
      <c r="H13" s="66"/>
      <c r="I13" s="103"/>
      <c r="J13" s="103"/>
      <c r="K13" s="103"/>
      <c r="L13" s="34" t="str">
        <f>+IF(F13&lt;&gt;"",1,IF(G13&lt;&gt;"",2,IF(H13&lt;&gt;"",3,IF(I13&lt;&gt;"",4,IF(J13&lt;&gt;"",5,IF(K13&lt;&gt;"",6,IF(D13&lt;&gt;"",-1,IF(E13&lt;&gt;"",0,"NA"))))))))</f>
        <v>NA</v>
      </c>
      <c r="M13" s="60">
        <f>+ROUND(AVERAGE(L13:L16),0)</f>
        <v>5</v>
      </c>
      <c r="N13" s="55">
        <f>M13+M17+M20</f>
        <v>9</v>
      </c>
    </row>
    <row r="14" spans="1:14" ht="15.75" thickBot="1" x14ac:dyDescent="0.3">
      <c r="A14" s="112"/>
      <c r="B14" s="109"/>
      <c r="C14" s="31" t="s">
        <v>21</v>
      </c>
      <c r="D14" s="76"/>
      <c r="E14" s="66"/>
      <c r="F14" s="76"/>
      <c r="G14" s="32"/>
      <c r="H14" s="76"/>
      <c r="I14" s="104"/>
      <c r="J14" s="107"/>
      <c r="K14" s="107"/>
      <c r="L14" s="34" t="str">
        <f t="shared" si="0"/>
        <v>NA</v>
      </c>
      <c r="M14" s="61"/>
      <c r="N14" s="63"/>
    </row>
    <row r="15" spans="1:14" ht="24.75" thickBot="1" x14ac:dyDescent="0.3">
      <c r="A15" s="112"/>
      <c r="B15" s="109"/>
      <c r="C15" s="31" t="s">
        <v>22</v>
      </c>
      <c r="D15" s="76"/>
      <c r="E15" s="76"/>
      <c r="F15" s="76"/>
      <c r="G15" s="66"/>
      <c r="H15" s="76"/>
      <c r="I15" s="34"/>
      <c r="J15" s="104"/>
      <c r="K15" s="107"/>
      <c r="L15" s="34" t="str">
        <f t="shared" si="0"/>
        <v>NA</v>
      </c>
      <c r="M15" s="61"/>
      <c r="N15" s="63"/>
    </row>
    <row r="16" spans="1:14" ht="36.75" thickBot="1" x14ac:dyDescent="0.3">
      <c r="A16" s="112"/>
      <c r="B16" s="110"/>
      <c r="C16" s="31" t="s">
        <v>23</v>
      </c>
      <c r="D16" s="67"/>
      <c r="E16" s="76"/>
      <c r="F16" s="67"/>
      <c r="G16" s="67"/>
      <c r="H16" s="67"/>
      <c r="I16" s="16"/>
      <c r="J16" s="34" t="s">
        <v>13</v>
      </c>
      <c r="K16" s="104"/>
      <c r="L16" s="34">
        <f t="shared" si="0"/>
        <v>5</v>
      </c>
      <c r="M16" s="61"/>
      <c r="N16" s="63"/>
    </row>
    <row r="17" spans="1:14" ht="15.75" thickBot="1" x14ac:dyDescent="0.3">
      <c r="A17" s="112"/>
      <c r="B17" s="108" t="s">
        <v>24</v>
      </c>
      <c r="C17" s="31" t="s">
        <v>25</v>
      </c>
      <c r="D17" s="32"/>
      <c r="E17" s="39"/>
      <c r="F17" s="66"/>
      <c r="G17" s="57"/>
      <c r="H17" s="58"/>
      <c r="I17" s="58"/>
      <c r="J17" s="58"/>
      <c r="K17" s="59"/>
      <c r="L17" s="34" t="str">
        <f t="shared" si="0"/>
        <v>NA</v>
      </c>
      <c r="M17" s="60">
        <f>+ROUND(AVERAGE(L17:L19),0)</f>
        <v>1</v>
      </c>
      <c r="N17" s="63"/>
    </row>
    <row r="18" spans="1:14" ht="24.75" thickBot="1" x14ac:dyDescent="0.3">
      <c r="A18" s="112"/>
      <c r="B18" s="109"/>
      <c r="C18" s="31" t="s">
        <v>26</v>
      </c>
      <c r="D18" s="66"/>
      <c r="E18" s="32"/>
      <c r="F18" s="67"/>
      <c r="G18" s="49"/>
      <c r="H18" s="50"/>
      <c r="I18" s="50"/>
      <c r="J18" s="50"/>
      <c r="K18" s="51"/>
      <c r="L18" s="34" t="str">
        <f t="shared" si="0"/>
        <v>NA</v>
      </c>
      <c r="M18" s="61"/>
      <c r="N18" s="63"/>
    </row>
    <row r="19" spans="1:14" ht="15.75" thickBot="1" x14ac:dyDescent="0.3">
      <c r="A19" s="112"/>
      <c r="B19" s="110"/>
      <c r="C19" s="31" t="s">
        <v>27</v>
      </c>
      <c r="D19" s="67"/>
      <c r="E19" s="39"/>
      <c r="F19" s="32" t="s">
        <v>13</v>
      </c>
      <c r="G19" s="52"/>
      <c r="H19" s="53"/>
      <c r="I19" s="53"/>
      <c r="J19" s="53"/>
      <c r="K19" s="54"/>
      <c r="L19" s="34">
        <f t="shared" si="0"/>
        <v>1</v>
      </c>
      <c r="M19" s="62"/>
      <c r="N19" s="63"/>
    </row>
    <row r="20" spans="1:14" ht="29.25" customHeight="1" thickBot="1" x14ac:dyDescent="0.3">
      <c r="A20" s="112"/>
      <c r="B20" s="108" t="s">
        <v>28</v>
      </c>
      <c r="C20" s="31" t="s">
        <v>29</v>
      </c>
      <c r="D20" s="57"/>
      <c r="E20" s="59"/>
      <c r="F20" s="32"/>
      <c r="G20" s="66"/>
      <c r="H20" s="66"/>
      <c r="I20" s="83"/>
      <c r="J20" s="84"/>
      <c r="K20" s="85"/>
      <c r="L20" s="34" t="str">
        <f t="shared" si="0"/>
        <v>NA</v>
      </c>
      <c r="M20" s="60">
        <f>+ROUND(AVERAGE(L20:L28),0)</f>
        <v>3</v>
      </c>
      <c r="N20" s="63"/>
    </row>
    <row r="21" spans="1:14" ht="24.75" thickBot="1" x14ac:dyDescent="0.3">
      <c r="A21" s="112"/>
      <c r="B21" s="109"/>
      <c r="C21" s="31" t="s">
        <v>30</v>
      </c>
      <c r="D21" s="49"/>
      <c r="E21" s="51"/>
      <c r="F21" s="32"/>
      <c r="G21" s="67"/>
      <c r="H21" s="76"/>
      <c r="I21" s="86"/>
      <c r="J21" s="87"/>
      <c r="K21" s="88"/>
      <c r="L21" s="34" t="str">
        <f t="shared" si="0"/>
        <v>NA</v>
      </c>
      <c r="M21" s="61"/>
      <c r="N21" s="63"/>
    </row>
    <row r="22" spans="1:14" ht="24.75" thickBot="1" x14ac:dyDescent="0.3">
      <c r="A22" s="112"/>
      <c r="B22" s="109"/>
      <c r="C22" s="31" t="s">
        <v>31</v>
      </c>
      <c r="D22" s="49"/>
      <c r="E22" s="51"/>
      <c r="F22" s="39"/>
      <c r="G22" s="32"/>
      <c r="H22" s="76"/>
      <c r="I22" s="86"/>
      <c r="J22" s="87"/>
      <c r="K22" s="88"/>
      <c r="L22" s="34" t="str">
        <f t="shared" si="0"/>
        <v>NA</v>
      </c>
      <c r="M22" s="61"/>
      <c r="N22" s="63"/>
    </row>
    <row r="23" spans="1:14" ht="24.75" thickBot="1" x14ac:dyDescent="0.3">
      <c r="A23" s="112"/>
      <c r="B23" s="109"/>
      <c r="C23" s="5" t="s">
        <v>32</v>
      </c>
      <c r="D23" s="49"/>
      <c r="E23" s="51"/>
      <c r="F23" s="32"/>
      <c r="G23" s="39"/>
      <c r="H23" s="76"/>
      <c r="I23" s="86"/>
      <c r="J23" s="87"/>
      <c r="K23" s="88"/>
      <c r="L23" s="34" t="str">
        <f t="shared" si="0"/>
        <v>NA</v>
      </c>
      <c r="M23" s="61"/>
      <c r="N23" s="63"/>
    </row>
    <row r="24" spans="1:14" ht="24.75" thickBot="1" x14ac:dyDescent="0.3">
      <c r="A24" s="112"/>
      <c r="B24" s="109"/>
      <c r="C24" s="31" t="s">
        <v>33</v>
      </c>
      <c r="D24" s="49"/>
      <c r="E24" s="51"/>
      <c r="F24" s="66"/>
      <c r="G24" s="32"/>
      <c r="H24" s="67"/>
      <c r="I24" s="86"/>
      <c r="J24" s="87"/>
      <c r="K24" s="88"/>
      <c r="L24" s="34" t="str">
        <f t="shared" si="0"/>
        <v>NA</v>
      </c>
      <c r="M24" s="61"/>
      <c r="N24" s="63"/>
    </row>
    <row r="25" spans="1:14" ht="24.75" thickBot="1" x14ac:dyDescent="0.3">
      <c r="A25" s="112"/>
      <c r="B25" s="109"/>
      <c r="C25" s="6" t="s">
        <v>34</v>
      </c>
      <c r="D25" s="49"/>
      <c r="E25" s="51"/>
      <c r="F25" s="76"/>
      <c r="G25" s="39"/>
      <c r="H25" s="32"/>
      <c r="I25" s="86"/>
      <c r="J25" s="87"/>
      <c r="K25" s="88"/>
      <c r="L25" s="34" t="str">
        <f t="shared" si="0"/>
        <v>NA</v>
      </c>
      <c r="M25" s="61"/>
      <c r="N25" s="63"/>
    </row>
    <row r="26" spans="1:14" ht="24.75" thickBot="1" x14ac:dyDescent="0.3">
      <c r="A26" s="112"/>
      <c r="B26" s="109"/>
      <c r="C26" s="6" t="s">
        <v>35</v>
      </c>
      <c r="D26" s="49"/>
      <c r="E26" s="51"/>
      <c r="F26" s="76"/>
      <c r="G26" s="32"/>
      <c r="H26" s="39"/>
      <c r="I26" s="86"/>
      <c r="J26" s="87"/>
      <c r="K26" s="88"/>
      <c r="L26" s="34" t="str">
        <f t="shared" si="0"/>
        <v>NA</v>
      </c>
      <c r="M26" s="61"/>
      <c r="N26" s="63"/>
    </row>
    <row r="27" spans="1:14" ht="24.75" thickBot="1" x14ac:dyDescent="0.3">
      <c r="A27" s="112"/>
      <c r="B27" s="109"/>
      <c r="C27" s="6" t="s">
        <v>36</v>
      </c>
      <c r="D27" s="49"/>
      <c r="E27" s="51"/>
      <c r="F27" s="76"/>
      <c r="G27" s="66"/>
      <c r="H27" s="32"/>
      <c r="I27" s="86"/>
      <c r="J27" s="87"/>
      <c r="K27" s="88"/>
      <c r="L27" s="34" t="str">
        <f t="shared" si="0"/>
        <v>NA</v>
      </c>
      <c r="M27" s="61"/>
      <c r="N27" s="63"/>
    </row>
    <row r="28" spans="1:14" ht="24.75" thickBot="1" x14ac:dyDescent="0.3">
      <c r="A28" s="112"/>
      <c r="B28" s="110"/>
      <c r="C28" s="6" t="s">
        <v>34</v>
      </c>
      <c r="D28" s="52"/>
      <c r="E28" s="54"/>
      <c r="F28" s="67"/>
      <c r="G28" s="67"/>
      <c r="H28" s="32" t="s">
        <v>13</v>
      </c>
      <c r="I28" s="99"/>
      <c r="J28" s="100"/>
      <c r="K28" s="101"/>
      <c r="L28" s="34">
        <f t="shared" si="0"/>
        <v>3</v>
      </c>
      <c r="M28" s="62"/>
      <c r="N28" s="56"/>
    </row>
    <row r="29" spans="1:14" ht="15.75" customHeight="1" thickBot="1" x14ac:dyDescent="0.3">
      <c r="A29" s="111" t="s">
        <v>37</v>
      </c>
      <c r="B29" s="114" t="s">
        <v>38</v>
      </c>
      <c r="C29" s="31" t="s">
        <v>39</v>
      </c>
      <c r="D29" s="66"/>
      <c r="E29" s="32"/>
      <c r="F29" s="66"/>
      <c r="G29" s="66"/>
      <c r="H29" s="66"/>
      <c r="I29" s="103"/>
      <c r="J29" s="34" t="s">
        <v>13</v>
      </c>
      <c r="K29" s="103"/>
      <c r="L29" s="34">
        <f t="shared" si="0"/>
        <v>5</v>
      </c>
      <c r="M29" s="60">
        <f>+ROUND(AVERAGE(L29:L40),0)</f>
        <v>5</v>
      </c>
      <c r="N29" s="55">
        <f>M29</f>
        <v>5</v>
      </c>
    </row>
    <row r="30" spans="1:14" ht="15.75" thickBot="1" x14ac:dyDescent="0.3">
      <c r="A30" s="112"/>
      <c r="B30" s="115"/>
      <c r="C30" s="31" t="s">
        <v>40</v>
      </c>
      <c r="D30" s="76"/>
      <c r="E30" s="32"/>
      <c r="F30" s="76"/>
      <c r="G30" s="76"/>
      <c r="H30" s="76"/>
      <c r="I30" s="107"/>
      <c r="J30" s="34" t="s">
        <v>13</v>
      </c>
      <c r="K30" s="107"/>
      <c r="L30" s="34">
        <f>+IF(F30&lt;&gt;"",1,IF(G30&lt;&gt;"",2,IF(H30&lt;&gt;"",3,IF(I30&lt;&gt;"",4,IF(J30&lt;&gt;"",5,IF(K30&lt;&gt;"",6,IF(D30&lt;&gt;"",-1,IF(E30&lt;&gt;"",0,"NA"))))))))</f>
        <v>5</v>
      </c>
      <c r="M30" s="61"/>
      <c r="N30" s="63"/>
    </row>
    <row r="31" spans="1:14" ht="15.75" thickBot="1" x14ac:dyDescent="0.3">
      <c r="A31" s="112"/>
      <c r="B31" s="115"/>
      <c r="C31" s="31" t="s">
        <v>41</v>
      </c>
      <c r="D31" s="76"/>
      <c r="E31" s="32"/>
      <c r="F31" s="76"/>
      <c r="G31" s="76"/>
      <c r="H31" s="76"/>
      <c r="I31" s="107"/>
      <c r="J31" s="34" t="s">
        <v>13</v>
      </c>
      <c r="K31" s="107"/>
      <c r="L31" s="34">
        <f>+IF(F31&lt;&gt;"",1,IF(G31&lt;&gt;"",2,IF(H31&lt;&gt;"",3,IF(I31&lt;&gt;"",4,IF(J31&lt;&gt;"",5,IF(K31&lt;&gt;"",6,IF(D31&lt;&gt;"",-1,IF(E31&lt;&gt;"",0,"NA"))))))))</f>
        <v>5</v>
      </c>
      <c r="M31" s="61"/>
      <c r="N31" s="63"/>
    </row>
    <row r="32" spans="1:14" ht="15.75" thickBot="1" x14ac:dyDescent="0.3">
      <c r="A32" s="112"/>
      <c r="B32" s="115"/>
      <c r="C32" s="31" t="s">
        <v>42</v>
      </c>
      <c r="D32" s="76"/>
      <c r="E32" s="32"/>
      <c r="F32" s="76"/>
      <c r="G32" s="76"/>
      <c r="H32" s="76"/>
      <c r="I32" s="107"/>
      <c r="J32" s="34" t="s">
        <v>13</v>
      </c>
      <c r="K32" s="107"/>
      <c r="L32" s="34">
        <f>+IF(F32&lt;&gt;"",1,IF(G32&lt;&gt;"",2,IF(H32&lt;&gt;"",3,IF(I32&lt;&gt;"",4,IF(J32&lt;&gt;"",5,IF(K32&lt;&gt;"",6,IF(D32&lt;&gt;"",-1,IF(E32&lt;&gt;"",0,"NA"))))))))</f>
        <v>5</v>
      </c>
      <c r="M32" s="61"/>
      <c r="N32" s="63"/>
    </row>
    <row r="33" spans="1:14" ht="15.75" thickBot="1" x14ac:dyDescent="0.3">
      <c r="A33" s="112"/>
      <c r="B33" s="115"/>
      <c r="C33" s="31" t="s">
        <v>43</v>
      </c>
      <c r="D33" s="76"/>
      <c r="E33" s="32"/>
      <c r="F33" s="76"/>
      <c r="G33" s="76"/>
      <c r="H33" s="76"/>
      <c r="I33" s="107"/>
      <c r="J33" s="34" t="s">
        <v>13</v>
      </c>
      <c r="K33" s="107"/>
      <c r="L33" s="34">
        <f t="shared" ref="L33:L40" si="1">+IF(F33&lt;&gt;"",1,IF(G33&lt;&gt;"",2,IF(H33&lt;&gt;"",3,IF(I33&lt;&gt;"",4,IF(J33&lt;&gt;"",5,IF(K33&lt;&gt;"",6,IF(D33&lt;&gt;"",-1,IF(E33&lt;&gt;"",0,"NA"))))))))</f>
        <v>5</v>
      </c>
      <c r="M33" s="61"/>
      <c r="N33" s="63"/>
    </row>
    <row r="34" spans="1:14" ht="15.75" thickBot="1" x14ac:dyDescent="0.3">
      <c r="A34" s="112"/>
      <c r="B34" s="115"/>
      <c r="C34" s="31" t="s">
        <v>44</v>
      </c>
      <c r="D34" s="76"/>
      <c r="E34" s="32"/>
      <c r="F34" s="76"/>
      <c r="G34" s="76"/>
      <c r="H34" s="76"/>
      <c r="I34" s="107"/>
      <c r="J34" s="34" t="s">
        <v>13</v>
      </c>
      <c r="K34" s="107"/>
      <c r="L34" s="34">
        <f t="shared" si="1"/>
        <v>5</v>
      </c>
      <c r="M34" s="61"/>
      <c r="N34" s="63"/>
    </row>
    <row r="35" spans="1:14" ht="15.75" thickBot="1" x14ac:dyDescent="0.3">
      <c r="A35" s="112"/>
      <c r="B35" s="115"/>
      <c r="C35" s="31" t="s">
        <v>45</v>
      </c>
      <c r="D35" s="76"/>
      <c r="E35" s="32"/>
      <c r="F35" s="76"/>
      <c r="G35" s="76"/>
      <c r="H35" s="76"/>
      <c r="I35" s="107"/>
      <c r="J35" s="34" t="s">
        <v>13</v>
      </c>
      <c r="K35" s="107"/>
      <c r="L35" s="34">
        <f t="shared" si="1"/>
        <v>5</v>
      </c>
      <c r="M35" s="61"/>
      <c r="N35" s="63"/>
    </row>
    <row r="36" spans="1:14" ht="15.75" thickBot="1" x14ac:dyDescent="0.3">
      <c r="A36" s="112"/>
      <c r="B36" s="115"/>
      <c r="C36" s="31" t="s">
        <v>46</v>
      </c>
      <c r="D36" s="76"/>
      <c r="E36" s="32"/>
      <c r="F36" s="76"/>
      <c r="G36" s="76"/>
      <c r="H36" s="76"/>
      <c r="I36" s="107"/>
      <c r="J36" s="34" t="s">
        <v>13</v>
      </c>
      <c r="K36" s="107"/>
      <c r="L36" s="34">
        <f t="shared" si="1"/>
        <v>5</v>
      </c>
      <c r="M36" s="61"/>
      <c r="N36" s="63"/>
    </row>
    <row r="37" spans="1:14" ht="15.75" thickBot="1" x14ac:dyDescent="0.3">
      <c r="A37" s="112"/>
      <c r="B37" s="115"/>
      <c r="C37" s="31" t="s">
        <v>47</v>
      </c>
      <c r="D37" s="76"/>
      <c r="E37" s="32"/>
      <c r="F37" s="76"/>
      <c r="G37" s="76"/>
      <c r="H37" s="76"/>
      <c r="I37" s="107"/>
      <c r="J37" s="34" t="s">
        <v>13</v>
      </c>
      <c r="K37" s="107"/>
      <c r="L37" s="34">
        <f t="shared" si="1"/>
        <v>5</v>
      </c>
      <c r="M37" s="61"/>
      <c r="N37" s="63"/>
    </row>
    <row r="38" spans="1:14" ht="24.75" customHeight="1" thickBot="1" x14ac:dyDescent="0.3">
      <c r="A38" s="112"/>
      <c r="B38" s="108" t="s">
        <v>48</v>
      </c>
      <c r="C38" s="31" t="s">
        <v>49</v>
      </c>
      <c r="D38" s="76"/>
      <c r="E38" s="32"/>
      <c r="F38" s="76"/>
      <c r="G38" s="76"/>
      <c r="H38" s="76"/>
      <c r="I38" s="107"/>
      <c r="J38" s="34" t="s">
        <v>13</v>
      </c>
      <c r="K38" s="107"/>
      <c r="L38" s="34">
        <f t="shared" si="1"/>
        <v>5</v>
      </c>
      <c r="M38" s="61"/>
      <c r="N38" s="63"/>
    </row>
    <row r="39" spans="1:14" ht="24.75" thickBot="1" x14ac:dyDescent="0.3">
      <c r="A39" s="112"/>
      <c r="B39" s="109"/>
      <c r="C39" s="31" t="s">
        <v>50</v>
      </c>
      <c r="D39" s="76"/>
      <c r="E39" s="32"/>
      <c r="F39" s="76"/>
      <c r="G39" s="76"/>
      <c r="H39" s="76"/>
      <c r="I39" s="107"/>
      <c r="J39" s="34" t="s">
        <v>13</v>
      </c>
      <c r="K39" s="107"/>
      <c r="L39" s="34">
        <f t="shared" si="1"/>
        <v>5</v>
      </c>
      <c r="M39" s="61"/>
      <c r="N39" s="63"/>
    </row>
    <row r="40" spans="1:14" ht="36.75" thickBot="1" x14ac:dyDescent="0.3">
      <c r="A40" s="113"/>
      <c r="B40" s="110"/>
      <c r="C40" s="31" t="s">
        <v>51</v>
      </c>
      <c r="D40" s="67"/>
      <c r="E40" s="33"/>
      <c r="F40" s="67"/>
      <c r="G40" s="67"/>
      <c r="H40" s="67"/>
      <c r="I40" s="104"/>
      <c r="J40" s="34" t="s">
        <v>13</v>
      </c>
      <c r="K40" s="104"/>
      <c r="L40" s="34">
        <f t="shared" si="1"/>
        <v>5</v>
      </c>
      <c r="M40" s="62"/>
      <c r="N40" s="56"/>
    </row>
    <row r="41" spans="1:14" ht="48.75" thickBot="1" x14ac:dyDescent="0.3">
      <c r="A41" s="111" t="s">
        <v>52</v>
      </c>
      <c r="B41" s="108" t="s">
        <v>53</v>
      </c>
      <c r="C41" s="31" t="s">
        <v>54</v>
      </c>
      <c r="D41" s="57"/>
      <c r="E41" s="59"/>
      <c r="F41" s="11"/>
      <c r="G41" s="66"/>
      <c r="H41" s="39"/>
      <c r="I41" s="83"/>
      <c r="J41" s="85"/>
      <c r="K41" s="103"/>
      <c r="L41" s="34" t="str">
        <f>+IF(F41&lt;&gt;"",1,IF(G41&lt;&gt;"",2,IF(H41&lt;&gt;"",3,IF(I41&lt;&gt;"",4,IF(J41&lt;&gt;"",5,IF(K41&lt;&gt;"",6,IF(D41&lt;&gt;"",-1,IF(E41&lt;&gt;"",0,"NA"))))))))</f>
        <v>NA</v>
      </c>
      <c r="M41" s="60">
        <f>+ROUND(AVERAGE(L41:L43),0)</f>
        <v>3</v>
      </c>
      <c r="N41" s="55">
        <f>M41</f>
        <v>3</v>
      </c>
    </row>
    <row r="42" spans="1:14" ht="36.75" thickBot="1" x14ac:dyDescent="0.3">
      <c r="A42" s="112"/>
      <c r="B42" s="109"/>
      <c r="C42" s="31" t="s">
        <v>55</v>
      </c>
      <c r="D42" s="49"/>
      <c r="E42" s="51"/>
      <c r="F42" s="66"/>
      <c r="G42" s="76"/>
      <c r="H42" s="32" t="s">
        <v>13</v>
      </c>
      <c r="I42" s="86"/>
      <c r="J42" s="88"/>
      <c r="K42" s="104"/>
      <c r="L42" s="34">
        <f>+IF(F42&lt;&gt;"",1,IF(G42&lt;&gt;"",2,IF(H42&lt;&gt;"",3,IF(I42&lt;&gt;"",4,IF(J42&lt;&gt;"",5,IF(K42&lt;&gt;"",6,IF(D42&lt;&gt;"",-1,IF(E42&lt;&gt;"",0,"NA"))))))))</f>
        <v>3</v>
      </c>
      <c r="M42" s="61"/>
      <c r="N42" s="63"/>
    </row>
    <row r="43" spans="1:14" ht="24.75" thickBot="1" x14ac:dyDescent="0.3">
      <c r="A43" s="113"/>
      <c r="B43" s="110"/>
      <c r="C43" s="31" t="s">
        <v>56</v>
      </c>
      <c r="D43" s="52"/>
      <c r="E43" s="54"/>
      <c r="F43" s="67"/>
      <c r="G43" s="67"/>
      <c r="H43" s="39"/>
      <c r="I43" s="99"/>
      <c r="J43" s="101"/>
      <c r="K43" s="34"/>
      <c r="L43" s="34" t="str">
        <f t="shared" ref="L43:L48" si="2">+IF(F43&lt;&gt;"",1,IF(G43&lt;&gt;"",2,IF(H43&lt;&gt;"",3,IF(I43&lt;&gt;"",4,IF(J43&lt;&gt;"",5,IF(K43&lt;&gt;"",6,IF(D43&lt;&gt;"",-1,IF(E43&lt;&gt;"",0,"NA"))))))))</f>
        <v>NA</v>
      </c>
      <c r="M43" s="62"/>
      <c r="N43" s="56"/>
    </row>
    <row r="44" spans="1:14" ht="58.5" customHeight="1" thickBot="1" x14ac:dyDescent="0.3">
      <c r="A44" s="70" t="s">
        <v>57</v>
      </c>
      <c r="B44" s="73" t="s">
        <v>58</v>
      </c>
      <c r="C44" s="105" t="s">
        <v>83</v>
      </c>
      <c r="D44" s="57"/>
      <c r="E44" s="59"/>
      <c r="F44" s="92"/>
      <c r="G44" s="98"/>
      <c r="H44" s="98"/>
      <c r="I44" s="83"/>
      <c r="J44" s="84"/>
      <c r="K44" s="85"/>
      <c r="L44" s="89" t="str">
        <f t="shared" si="2"/>
        <v>NA</v>
      </c>
      <c r="M44" s="60">
        <f>+ROUND(AVERAGE(L44:L49),0)</f>
        <v>2</v>
      </c>
      <c r="N44" s="55">
        <f>SUM(M44:M63)</f>
        <v>3</v>
      </c>
    </row>
    <row r="45" spans="1:14" ht="51.75" customHeight="1" thickBot="1" x14ac:dyDescent="0.3">
      <c r="A45" s="71"/>
      <c r="B45" s="74"/>
      <c r="C45" s="106"/>
      <c r="D45" s="49"/>
      <c r="E45" s="51"/>
      <c r="F45" s="92"/>
      <c r="G45" s="98"/>
      <c r="H45" s="98"/>
      <c r="I45" s="86"/>
      <c r="J45" s="87"/>
      <c r="K45" s="88"/>
      <c r="L45" s="89"/>
      <c r="M45" s="61"/>
      <c r="N45" s="63"/>
    </row>
    <row r="46" spans="1:14" ht="48" customHeight="1" thickBot="1" x14ac:dyDescent="0.3">
      <c r="A46" s="71"/>
      <c r="B46" s="74"/>
      <c r="C46" s="96" t="s">
        <v>59</v>
      </c>
      <c r="D46" s="49"/>
      <c r="E46" s="51"/>
      <c r="F46" s="66"/>
      <c r="G46" s="92" t="s">
        <v>13</v>
      </c>
      <c r="H46" s="97"/>
      <c r="I46" s="86"/>
      <c r="J46" s="87"/>
      <c r="K46" s="88"/>
      <c r="L46" s="89">
        <f t="shared" si="2"/>
        <v>2</v>
      </c>
      <c r="M46" s="61"/>
      <c r="N46" s="63"/>
    </row>
    <row r="47" spans="1:14" ht="15.75" hidden="1" thickBot="1" x14ac:dyDescent="0.3">
      <c r="A47" s="71"/>
      <c r="B47" s="74"/>
      <c r="C47" s="102"/>
      <c r="D47" s="49"/>
      <c r="E47" s="51"/>
      <c r="F47" s="76"/>
      <c r="G47" s="92"/>
      <c r="H47" s="97"/>
      <c r="I47" s="86"/>
      <c r="J47" s="87"/>
      <c r="K47" s="88"/>
      <c r="L47" s="89"/>
      <c r="M47" s="61"/>
      <c r="N47" s="63"/>
    </row>
    <row r="48" spans="1:14" ht="65.25" customHeight="1" thickBot="1" x14ac:dyDescent="0.3">
      <c r="A48" s="71"/>
      <c r="B48" s="74"/>
      <c r="C48" s="96" t="s">
        <v>60</v>
      </c>
      <c r="D48" s="49"/>
      <c r="E48" s="51"/>
      <c r="F48" s="76"/>
      <c r="G48" s="97"/>
      <c r="H48" s="92"/>
      <c r="I48" s="86"/>
      <c r="J48" s="87"/>
      <c r="K48" s="88"/>
      <c r="L48" s="89" t="str">
        <f t="shared" si="2"/>
        <v>NA</v>
      </c>
      <c r="M48" s="61"/>
      <c r="N48" s="63"/>
    </row>
    <row r="49" spans="1:14" ht="40.5" customHeight="1" thickBot="1" x14ac:dyDescent="0.3">
      <c r="A49" s="71"/>
      <c r="B49" s="75"/>
      <c r="C49" s="65"/>
      <c r="D49" s="52"/>
      <c r="E49" s="54"/>
      <c r="F49" s="67"/>
      <c r="G49" s="97"/>
      <c r="H49" s="92"/>
      <c r="I49" s="99"/>
      <c r="J49" s="100"/>
      <c r="K49" s="101"/>
      <c r="L49" s="89"/>
      <c r="M49" s="61"/>
      <c r="N49" s="63"/>
    </row>
    <row r="50" spans="1:14" ht="31.5" customHeight="1" thickBot="1" x14ac:dyDescent="0.3">
      <c r="A50" s="70" t="s">
        <v>61</v>
      </c>
      <c r="B50" s="73" t="s">
        <v>62</v>
      </c>
      <c r="C50" s="38" t="s">
        <v>63</v>
      </c>
      <c r="D50" s="66"/>
      <c r="E50" s="39"/>
      <c r="F50" s="32"/>
      <c r="G50" s="81"/>
      <c r="H50" s="82"/>
      <c r="I50" s="83"/>
      <c r="J50" s="84"/>
      <c r="K50" s="85"/>
      <c r="L50" s="34" t="str">
        <f>+IF(E50&lt;&gt;"",0,IF(F50&lt;&gt;"",1,IF(G50&lt;&gt;"",2,IF(H50&lt;&gt;"",3,IF(I50&lt;&gt;"",4,"NA")))))</f>
        <v>NA</v>
      </c>
      <c r="M50" s="60">
        <f>+ROUND(AVERAGE(L50:L63),0)</f>
        <v>1</v>
      </c>
      <c r="N50" s="63"/>
    </row>
    <row r="51" spans="1:14" ht="31.5" customHeight="1" thickBot="1" x14ac:dyDescent="0.3">
      <c r="A51" s="71"/>
      <c r="B51" s="74"/>
      <c r="C51" s="38" t="s">
        <v>64</v>
      </c>
      <c r="D51" s="76"/>
      <c r="E51" s="81"/>
      <c r="F51" s="82"/>
      <c r="G51" s="32" t="s">
        <v>13</v>
      </c>
      <c r="H51" s="39"/>
      <c r="I51" s="86"/>
      <c r="J51" s="87"/>
      <c r="K51" s="88"/>
      <c r="L51" s="34">
        <f t="shared" ref="L51:L58" si="3">+IF(E51&lt;&gt;"",0,IF(F51&lt;&gt;"",1,IF(G51&lt;&gt;"",2,IF(H51&lt;&gt;"",3,IF(I51&lt;&gt;"",4,"NA")))))</f>
        <v>2</v>
      </c>
      <c r="M51" s="61"/>
      <c r="N51" s="63"/>
    </row>
    <row r="52" spans="1:14" ht="31.5" customHeight="1" thickBot="1" x14ac:dyDescent="0.3">
      <c r="A52" s="71"/>
      <c r="B52" s="75"/>
      <c r="C52" s="38" t="s">
        <v>65</v>
      </c>
      <c r="D52" s="67"/>
      <c r="E52" s="81"/>
      <c r="F52" s="93"/>
      <c r="G52" s="82"/>
      <c r="H52" s="32"/>
      <c r="I52" s="86"/>
      <c r="J52" s="87"/>
      <c r="K52" s="88"/>
      <c r="L52" s="34" t="str">
        <f t="shared" si="3"/>
        <v>NA</v>
      </c>
      <c r="M52" s="61"/>
      <c r="N52" s="63"/>
    </row>
    <row r="53" spans="1:14" ht="41.25" customHeight="1" thickBot="1" x14ac:dyDescent="0.3">
      <c r="A53" s="71"/>
      <c r="B53" s="94" t="s">
        <v>66</v>
      </c>
      <c r="C53" s="31" t="s">
        <v>67</v>
      </c>
      <c r="D53" s="21"/>
      <c r="E53" s="32"/>
      <c r="F53" s="32"/>
      <c r="G53" s="32" t="s">
        <v>13</v>
      </c>
      <c r="H53" s="32"/>
      <c r="I53" s="86"/>
      <c r="J53" s="87"/>
      <c r="K53" s="88"/>
      <c r="L53" s="34">
        <f t="shared" si="3"/>
        <v>2</v>
      </c>
      <c r="M53" s="61"/>
      <c r="N53" s="63"/>
    </row>
    <row r="54" spans="1:14" ht="36.75" thickBot="1" x14ac:dyDescent="0.3">
      <c r="A54" s="71"/>
      <c r="B54" s="94"/>
      <c r="C54" s="31" t="s">
        <v>68</v>
      </c>
      <c r="D54" s="21"/>
      <c r="E54" s="32"/>
      <c r="F54" s="32"/>
      <c r="G54" s="32" t="s">
        <v>13</v>
      </c>
      <c r="H54" s="32"/>
      <c r="I54" s="86"/>
      <c r="J54" s="87"/>
      <c r="K54" s="88"/>
      <c r="L54" s="34">
        <f t="shared" si="3"/>
        <v>2</v>
      </c>
      <c r="M54" s="61"/>
      <c r="N54" s="63"/>
    </row>
    <row r="55" spans="1:14" ht="36.75" thickBot="1" x14ac:dyDescent="0.3">
      <c r="A55" s="71"/>
      <c r="B55" s="94"/>
      <c r="C55" s="31" t="s">
        <v>69</v>
      </c>
      <c r="D55" s="21"/>
      <c r="E55" s="32" t="s">
        <v>13</v>
      </c>
      <c r="F55" s="32"/>
      <c r="G55" s="32"/>
      <c r="H55" s="32"/>
      <c r="I55" s="86"/>
      <c r="J55" s="87"/>
      <c r="K55" s="88"/>
      <c r="L55" s="34">
        <f t="shared" si="3"/>
        <v>0</v>
      </c>
      <c r="M55" s="61"/>
      <c r="N55" s="63"/>
    </row>
    <row r="56" spans="1:14" ht="45" customHeight="1" thickBot="1" x14ac:dyDescent="0.3">
      <c r="A56" s="71"/>
      <c r="B56" s="94"/>
      <c r="C56" s="90" t="s">
        <v>70</v>
      </c>
      <c r="D56" s="21"/>
      <c r="E56" s="32" t="s">
        <v>13</v>
      </c>
      <c r="F56" s="32"/>
      <c r="G56" s="32"/>
      <c r="H56" s="32"/>
      <c r="I56" s="86"/>
      <c r="J56" s="87"/>
      <c r="K56" s="88"/>
      <c r="L56" s="34">
        <f t="shared" si="3"/>
        <v>0</v>
      </c>
      <c r="M56" s="61"/>
      <c r="N56" s="63"/>
    </row>
    <row r="57" spans="1:14" ht="15.75" hidden="1" customHeight="1" thickBot="1" x14ac:dyDescent="0.3">
      <c r="A57" s="71"/>
      <c r="B57" s="94"/>
      <c r="C57" s="91"/>
      <c r="D57" s="21"/>
      <c r="E57" s="32"/>
      <c r="F57" s="32"/>
      <c r="G57" s="32"/>
      <c r="H57" s="32"/>
      <c r="I57" s="86"/>
      <c r="J57" s="87"/>
      <c r="K57" s="88"/>
      <c r="L57" s="34" t="str">
        <f t="shared" si="3"/>
        <v>NA</v>
      </c>
      <c r="M57" s="61"/>
      <c r="N57" s="63"/>
    </row>
    <row r="58" spans="1:14" ht="82.5" customHeight="1" thickBot="1" x14ac:dyDescent="0.3">
      <c r="A58" s="71"/>
      <c r="B58" s="94"/>
      <c r="C58" s="90" t="s">
        <v>71</v>
      </c>
      <c r="D58" s="21"/>
      <c r="E58" s="32" t="s">
        <v>13</v>
      </c>
      <c r="F58" s="32"/>
      <c r="G58" s="32"/>
      <c r="H58" s="32"/>
      <c r="I58" s="86"/>
      <c r="J58" s="87"/>
      <c r="K58" s="88"/>
      <c r="L58" s="34">
        <f t="shared" si="3"/>
        <v>0</v>
      </c>
      <c r="M58" s="61"/>
      <c r="N58" s="63"/>
    </row>
    <row r="59" spans="1:14" ht="15.75" hidden="1" customHeight="1" thickBot="1" x14ac:dyDescent="0.3">
      <c r="A59" s="71"/>
      <c r="B59" s="94"/>
      <c r="C59" s="91"/>
      <c r="D59" s="21"/>
      <c r="E59" s="32"/>
      <c r="F59" s="32"/>
      <c r="G59" s="32"/>
      <c r="H59" s="32"/>
      <c r="I59" s="86"/>
      <c r="J59" s="87"/>
      <c r="K59" s="88"/>
      <c r="L59" s="34" t="str">
        <f t="shared" ref="L59:L68" si="4">+IF(F59&lt;&gt;"",1,IF(G59&lt;&gt;"",2,IF(H59&lt;&gt;"",3,IF(I59&lt;&gt;"",4,IF(J59&lt;&gt;"",5,IF(K59&lt;&gt;"",6,"NA"))))))</f>
        <v>NA</v>
      </c>
      <c r="M59" s="61"/>
      <c r="N59" s="63"/>
    </row>
    <row r="60" spans="1:14" ht="51.75" customHeight="1" thickBot="1" x14ac:dyDescent="0.3">
      <c r="A60" s="71"/>
      <c r="B60" s="94"/>
      <c r="C60" s="90" t="s">
        <v>72</v>
      </c>
      <c r="D60" s="21"/>
      <c r="E60" s="68"/>
      <c r="F60" s="92"/>
      <c r="G60" s="92"/>
      <c r="H60" s="92" t="s">
        <v>13</v>
      </c>
      <c r="I60" s="86"/>
      <c r="J60" s="87"/>
      <c r="K60" s="88"/>
      <c r="L60" s="89">
        <f>+IF(E60&lt;&gt;"",0,IF(F60&lt;&gt;"",1,IF(G60&lt;&gt;"",2,IF(H60&lt;&gt;"",3,IF(I50&lt;&gt;"",4,"NA")))))</f>
        <v>3</v>
      </c>
      <c r="M60" s="61"/>
      <c r="N60" s="63"/>
    </row>
    <row r="61" spans="1:14" ht="9.75" customHeight="1" thickBot="1" x14ac:dyDescent="0.3">
      <c r="A61" s="71"/>
      <c r="B61" s="94"/>
      <c r="C61" s="91"/>
      <c r="D61" s="21"/>
      <c r="E61" s="69"/>
      <c r="F61" s="92"/>
      <c r="G61" s="92"/>
      <c r="H61" s="92"/>
      <c r="I61" s="86"/>
      <c r="J61" s="87"/>
      <c r="K61" s="88"/>
      <c r="L61" s="89"/>
      <c r="M61" s="61"/>
      <c r="N61" s="63"/>
    </row>
    <row r="62" spans="1:14" ht="48" customHeight="1" thickBot="1" x14ac:dyDescent="0.3">
      <c r="A62" s="71"/>
      <c r="B62" s="94"/>
      <c r="C62" s="90" t="s">
        <v>17</v>
      </c>
      <c r="D62" s="21"/>
      <c r="E62" s="68"/>
      <c r="F62" s="92"/>
      <c r="G62" s="92" t="s">
        <v>13</v>
      </c>
      <c r="H62" s="92"/>
      <c r="I62" s="86"/>
      <c r="J62" s="87"/>
      <c r="K62" s="88"/>
      <c r="L62" s="89">
        <f>+IF(E62&lt;&gt;"",0,IF(F62&lt;&gt;"",1,IF(G62&lt;&gt;"",2,IF(H62&lt;&gt;"",3,IF(I54&lt;&gt;"",4,"NA")))))</f>
        <v>2</v>
      </c>
      <c r="M62" s="61"/>
      <c r="N62" s="63"/>
    </row>
    <row r="63" spans="1:14" ht="15.75" thickBot="1" x14ac:dyDescent="0.3">
      <c r="A63" s="71"/>
      <c r="B63" s="95"/>
      <c r="C63" s="91"/>
      <c r="D63" s="22"/>
      <c r="E63" s="77"/>
      <c r="F63" s="68"/>
      <c r="G63" s="68"/>
      <c r="H63" s="68"/>
      <c r="I63" s="86"/>
      <c r="J63" s="87"/>
      <c r="K63" s="88"/>
      <c r="L63" s="89"/>
      <c r="M63" s="62"/>
      <c r="N63" s="56"/>
    </row>
    <row r="64" spans="1:14" ht="53.25" customHeight="1" thickBot="1" x14ac:dyDescent="0.3">
      <c r="A64" s="70" t="s">
        <v>73</v>
      </c>
      <c r="B64" s="73" t="s">
        <v>74</v>
      </c>
      <c r="C64" s="64" t="s">
        <v>75</v>
      </c>
      <c r="D64" s="57"/>
      <c r="E64" s="59"/>
      <c r="F64" s="32"/>
      <c r="G64" s="81"/>
      <c r="H64" s="82"/>
      <c r="I64" s="83"/>
      <c r="J64" s="84"/>
      <c r="K64" s="85"/>
      <c r="L64" s="41" t="str">
        <f t="shared" si="4"/>
        <v>NA</v>
      </c>
      <c r="M64" s="60">
        <f>+ROUND(AVERAGE(L64:L69),0)</f>
        <v>2</v>
      </c>
      <c r="N64" s="55">
        <f>M64</f>
        <v>2</v>
      </c>
    </row>
    <row r="65" spans="1:14" ht="0.75" customHeight="1" thickBot="1" x14ac:dyDescent="0.3">
      <c r="A65" s="71"/>
      <c r="B65" s="74"/>
      <c r="C65" s="65"/>
      <c r="D65" s="49"/>
      <c r="E65" s="51"/>
      <c r="F65" s="40"/>
      <c r="G65" s="40"/>
      <c r="H65" s="40"/>
      <c r="I65" s="86"/>
      <c r="J65" s="87"/>
      <c r="K65" s="88"/>
      <c r="L65" s="41" t="str">
        <f t="shared" si="4"/>
        <v>NA</v>
      </c>
      <c r="M65" s="61"/>
      <c r="N65" s="63"/>
    </row>
    <row r="66" spans="1:14" ht="52.5" customHeight="1" thickBot="1" x14ac:dyDescent="0.3">
      <c r="A66" s="71"/>
      <c r="B66" s="74"/>
      <c r="C66" s="64" t="s">
        <v>76</v>
      </c>
      <c r="D66" s="49"/>
      <c r="E66" s="51"/>
      <c r="F66" s="20"/>
      <c r="G66" s="40"/>
      <c r="H66" s="39"/>
      <c r="I66" s="86"/>
      <c r="J66" s="87"/>
      <c r="K66" s="88"/>
      <c r="L66" s="41" t="str">
        <f t="shared" si="4"/>
        <v>NA</v>
      </c>
      <c r="M66" s="61"/>
      <c r="N66" s="63"/>
    </row>
    <row r="67" spans="1:14" ht="28.5" customHeight="1" thickBot="1" x14ac:dyDescent="0.3">
      <c r="A67" s="71"/>
      <c r="B67" s="74"/>
      <c r="C67" s="65"/>
      <c r="D67" s="49"/>
      <c r="E67" s="51"/>
      <c r="F67" s="40"/>
      <c r="G67" s="40" t="s">
        <v>13</v>
      </c>
      <c r="H67" s="40"/>
      <c r="I67" s="86"/>
      <c r="J67" s="87"/>
      <c r="K67" s="88"/>
      <c r="L67" s="41">
        <f t="shared" si="4"/>
        <v>2</v>
      </c>
      <c r="M67" s="61"/>
      <c r="N67" s="63"/>
    </row>
    <row r="68" spans="1:14" ht="31.5" customHeight="1" thickBot="1" x14ac:dyDescent="0.3">
      <c r="A68" s="71"/>
      <c r="B68" s="74"/>
      <c r="C68" s="64" t="s">
        <v>77</v>
      </c>
      <c r="D68" s="49"/>
      <c r="E68" s="51"/>
      <c r="F68" s="57"/>
      <c r="G68" s="59"/>
      <c r="H68" s="79"/>
      <c r="I68" s="86"/>
      <c r="J68" s="87"/>
      <c r="K68" s="88"/>
      <c r="L68" s="80" t="str">
        <f t="shared" si="4"/>
        <v>NA</v>
      </c>
      <c r="M68" s="61"/>
      <c r="N68" s="63"/>
    </row>
    <row r="69" spans="1:14" ht="17.25" customHeight="1" thickBot="1" x14ac:dyDescent="0.3">
      <c r="A69" s="72"/>
      <c r="B69" s="75"/>
      <c r="C69" s="65"/>
      <c r="D69" s="52"/>
      <c r="E69" s="54"/>
      <c r="F69" s="52"/>
      <c r="G69" s="54"/>
      <c r="H69" s="79"/>
      <c r="I69" s="86"/>
      <c r="J69" s="87"/>
      <c r="K69" s="88"/>
      <c r="L69" s="80"/>
      <c r="M69" s="62"/>
      <c r="N69" s="56"/>
    </row>
    <row r="70" spans="1:14" x14ac:dyDescent="0.25">
      <c r="A70" s="70" t="s">
        <v>78</v>
      </c>
      <c r="B70" s="73" t="s">
        <v>79</v>
      </c>
      <c r="C70" s="64" t="s">
        <v>80</v>
      </c>
      <c r="D70" s="76"/>
      <c r="E70" s="77"/>
      <c r="F70" s="57"/>
      <c r="G70" s="59"/>
      <c r="H70" s="57"/>
      <c r="I70" s="58"/>
      <c r="J70" s="58"/>
      <c r="K70" s="59"/>
      <c r="L70" s="60" t="str">
        <f>+IF(E70&lt;&gt;"",0,IF(F70&lt;&gt;"",1,IF(G70&lt;&gt;"",2,IF(H70&lt;&gt;"",3,IF(I70&lt;&gt;"",4,IF(J70&lt;&gt;"",5,IF(K70&lt;&gt;"",6,"NA")))))))</f>
        <v>NA</v>
      </c>
      <c r="M70" s="60">
        <f>+ROUND(AVERAGE(L70:L75),0)</f>
        <v>1</v>
      </c>
      <c r="N70" s="55">
        <f>M70</f>
        <v>1</v>
      </c>
    </row>
    <row r="71" spans="1:14" ht="20.25" customHeight="1" thickBot="1" x14ac:dyDescent="0.3">
      <c r="A71" s="71"/>
      <c r="B71" s="74"/>
      <c r="C71" s="65"/>
      <c r="D71" s="76"/>
      <c r="E71" s="69"/>
      <c r="F71" s="52"/>
      <c r="G71" s="54"/>
      <c r="H71" s="52"/>
      <c r="I71" s="53"/>
      <c r="J71" s="53"/>
      <c r="K71" s="54"/>
      <c r="L71" s="61"/>
      <c r="M71" s="61"/>
      <c r="N71" s="63"/>
    </row>
    <row r="72" spans="1:14" ht="20.25" customHeight="1" x14ac:dyDescent="0.25">
      <c r="A72" s="71"/>
      <c r="B72" s="74"/>
      <c r="C72" s="64" t="s">
        <v>81</v>
      </c>
      <c r="D72" s="76"/>
      <c r="E72" s="66"/>
      <c r="F72" s="68" t="s">
        <v>13</v>
      </c>
      <c r="G72" s="66"/>
      <c r="H72" s="35"/>
      <c r="I72" s="37"/>
      <c r="J72" s="37"/>
      <c r="K72" s="36"/>
      <c r="L72" s="60">
        <f>+IF(E72&lt;&gt;"",0,IF(F72&lt;&gt;"",1,IF(G72&lt;&gt;"",2,IF(H72&lt;&gt;"",3,IF(I72&lt;&gt;"",4,IF(J72&lt;&gt;"",5,IF(K72&lt;&gt;"",6,"NA")))))))</f>
        <v>1</v>
      </c>
      <c r="M72" s="61"/>
      <c r="N72" s="63"/>
    </row>
    <row r="73" spans="1:14" ht="20.25" customHeight="1" thickBot="1" x14ac:dyDescent="0.3">
      <c r="A73" s="71"/>
      <c r="B73" s="74"/>
      <c r="C73" s="65"/>
      <c r="D73" s="76"/>
      <c r="E73" s="67"/>
      <c r="F73" s="69"/>
      <c r="G73" s="67"/>
      <c r="H73" s="35"/>
      <c r="I73" s="37"/>
      <c r="J73" s="37"/>
      <c r="K73" s="36"/>
      <c r="L73" s="61"/>
      <c r="M73" s="61"/>
      <c r="N73" s="63"/>
    </row>
    <row r="74" spans="1:14" ht="15.75" thickBot="1" x14ac:dyDescent="0.3">
      <c r="A74" s="71"/>
      <c r="B74" s="74"/>
      <c r="C74" s="64" t="s">
        <v>82</v>
      </c>
      <c r="D74" s="76"/>
      <c r="E74" s="57"/>
      <c r="F74" s="59"/>
      <c r="G74" s="78"/>
      <c r="H74" s="49"/>
      <c r="I74" s="50"/>
      <c r="J74" s="50"/>
      <c r="K74" s="51"/>
      <c r="L74" s="55" t="str">
        <f>+IF(E74&lt;&gt;"",0,IF(F74&lt;&gt;"",1,IF(G74&lt;&gt;"",2,IF(H74&lt;&gt;"",3,IF(I74&lt;&gt;"",4,IF(J74&lt;&gt;"",5,IF(K74&lt;&gt;"",6,"NA")))))))</f>
        <v>NA</v>
      </c>
      <c r="M74" s="61"/>
      <c r="N74" s="63"/>
    </row>
    <row r="75" spans="1:14" ht="20.25" customHeight="1" thickBot="1" x14ac:dyDescent="0.3">
      <c r="A75" s="72"/>
      <c r="B75" s="75"/>
      <c r="C75" s="65"/>
      <c r="D75" s="67"/>
      <c r="E75" s="52"/>
      <c r="F75" s="54"/>
      <c r="G75" s="78"/>
      <c r="H75" s="52"/>
      <c r="I75" s="53"/>
      <c r="J75" s="53"/>
      <c r="K75" s="54"/>
      <c r="L75" s="56"/>
      <c r="M75" s="62"/>
      <c r="N75" s="56"/>
    </row>
    <row r="76" spans="1:14" x14ac:dyDescent="0.25">
      <c r="N76">
        <f>SUM(N8:N75)</f>
        <v>25</v>
      </c>
    </row>
    <row r="77" spans="1:14" x14ac:dyDescent="0.25">
      <c r="M77" s="46" t="s">
        <v>86</v>
      </c>
      <c r="N77" s="44">
        <f>N76/36</f>
        <v>0.69444444444444442</v>
      </c>
    </row>
  </sheetData>
  <mergeCells count="134">
    <mergeCell ref="M6:M7"/>
    <mergeCell ref="A8:A12"/>
    <mergeCell ref="B8:B12"/>
    <mergeCell ref="D8:D12"/>
    <mergeCell ref="K8:K12"/>
    <mergeCell ref="M8:M12"/>
    <mergeCell ref="A1:B4"/>
    <mergeCell ref="C1:L4"/>
    <mergeCell ref="C5:L5"/>
    <mergeCell ref="B6:B7"/>
    <mergeCell ref="C6:C7"/>
    <mergeCell ref="D6:K6"/>
    <mergeCell ref="B17:B19"/>
    <mergeCell ref="F17:F18"/>
    <mergeCell ref="G17:K19"/>
    <mergeCell ref="M17:M19"/>
    <mergeCell ref="D18:D19"/>
    <mergeCell ref="B20:B28"/>
    <mergeCell ref="D20:E28"/>
    <mergeCell ref="N8:N12"/>
    <mergeCell ref="A13:A28"/>
    <mergeCell ref="B13:B16"/>
    <mergeCell ref="D13:D16"/>
    <mergeCell ref="F13:F16"/>
    <mergeCell ref="H13:H16"/>
    <mergeCell ref="I13:I14"/>
    <mergeCell ref="J13:J15"/>
    <mergeCell ref="K13:K16"/>
    <mergeCell ref="M13:M16"/>
    <mergeCell ref="G20:G21"/>
    <mergeCell ref="H20:H24"/>
    <mergeCell ref="I20:K28"/>
    <mergeCell ref="M20:M28"/>
    <mergeCell ref="F24:F28"/>
    <mergeCell ref="G27:G28"/>
    <mergeCell ref="N13:N28"/>
    <mergeCell ref="E14:E16"/>
    <mergeCell ref="G15:G16"/>
    <mergeCell ref="I29:I40"/>
    <mergeCell ref="K29:K40"/>
    <mergeCell ref="M29:M40"/>
    <mergeCell ref="N29:N40"/>
    <mergeCell ref="B38:B40"/>
    <mergeCell ref="A41:A43"/>
    <mergeCell ref="B41:B43"/>
    <mergeCell ref="D41:E43"/>
    <mergeCell ref="G41:G43"/>
    <mergeCell ref="I41:J43"/>
    <mergeCell ref="A29:A40"/>
    <mergeCell ref="B29:B37"/>
    <mergeCell ref="D29:D40"/>
    <mergeCell ref="F29:F40"/>
    <mergeCell ref="G29:G40"/>
    <mergeCell ref="H29:H40"/>
    <mergeCell ref="M44:M49"/>
    <mergeCell ref="N44:N63"/>
    <mergeCell ref="C46:C47"/>
    <mergeCell ref="F46:F49"/>
    <mergeCell ref="G46:G47"/>
    <mergeCell ref="H46:H47"/>
    <mergeCell ref="L46:L47"/>
    <mergeCell ref="K41:K42"/>
    <mergeCell ref="M41:M43"/>
    <mergeCell ref="N41:N43"/>
    <mergeCell ref="F42:F43"/>
    <mergeCell ref="C44:C45"/>
    <mergeCell ref="D44:E49"/>
    <mergeCell ref="F44:F45"/>
    <mergeCell ref="G44:G45"/>
    <mergeCell ref="H48:H49"/>
    <mergeCell ref="L48:L49"/>
    <mergeCell ref="A50:A63"/>
    <mergeCell ref="B50:B52"/>
    <mergeCell ref="D50:D52"/>
    <mergeCell ref="G50:H50"/>
    <mergeCell ref="I50:K63"/>
    <mergeCell ref="H60:H61"/>
    <mergeCell ref="H44:H45"/>
    <mergeCell ref="I44:K49"/>
    <mergeCell ref="L44:L45"/>
    <mergeCell ref="A44:A49"/>
    <mergeCell ref="B44:B49"/>
    <mergeCell ref="B53:B63"/>
    <mergeCell ref="C56:C57"/>
    <mergeCell ref="C58:C59"/>
    <mergeCell ref="C60:C61"/>
    <mergeCell ref="E60:E61"/>
    <mergeCell ref="F60:F61"/>
    <mergeCell ref="G60:G61"/>
    <mergeCell ref="C48:C49"/>
    <mergeCell ref="G48:G49"/>
    <mergeCell ref="L60:L61"/>
    <mergeCell ref="C62:C63"/>
    <mergeCell ref="E62:E63"/>
    <mergeCell ref="F62:F63"/>
    <mergeCell ref="G62:G63"/>
    <mergeCell ref="H62:H63"/>
    <mergeCell ref="L62:L63"/>
    <mergeCell ref="M50:M63"/>
    <mergeCell ref="E51:F51"/>
    <mergeCell ref="E52:G52"/>
    <mergeCell ref="N64:N69"/>
    <mergeCell ref="C66:C67"/>
    <mergeCell ref="C68:C69"/>
    <mergeCell ref="F68:G69"/>
    <mergeCell ref="H68:H69"/>
    <mergeCell ref="L68:L69"/>
    <mergeCell ref="A64:A69"/>
    <mergeCell ref="B64:B69"/>
    <mergeCell ref="C64:C65"/>
    <mergeCell ref="D64:E69"/>
    <mergeCell ref="G64:H64"/>
    <mergeCell ref="I64:K69"/>
    <mergeCell ref="A70:A75"/>
    <mergeCell ref="B70:B75"/>
    <mergeCell ref="C70:C71"/>
    <mergeCell ref="D70:D75"/>
    <mergeCell ref="E70:E71"/>
    <mergeCell ref="F70:G71"/>
    <mergeCell ref="E74:F75"/>
    <mergeCell ref="G74:G75"/>
    <mergeCell ref="M64:M69"/>
    <mergeCell ref="H74:K75"/>
    <mergeCell ref="L74:L75"/>
    <mergeCell ref="H70:K71"/>
    <mergeCell ref="L70:L71"/>
    <mergeCell ref="M70:M75"/>
    <mergeCell ref="N70:N75"/>
    <mergeCell ref="C72:C73"/>
    <mergeCell ref="E72:E73"/>
    <mergeCell ref="F72:F73"/>
    <mergeCell ref="G72:G73"/>
    <mergeCell ref="L72:L73"/>
    <mergeCell ref="C74:C75"/>
  </mergeCells>
  <conditionalFormatting sqref="L64">
    <cfRule type="cellIs" dxfId="269" priority="47" operator="between">
      <formula>1</formula>
      <formula>1</formula>
    </cfRule>
    <cfRule type="cellIs" dxfId="268" priority="46" operator="equal">
      <formula>2</formula>
    </cfRule>
    <cfRule type="cellIs" dxfId="267" priority="49" operator="equal">
      <formula>5</formula>
    </cfRule>
    <cfRule type="cellIs" dxfId="266" priority="48" operator="between">
      <formula>3</formula>
      <formula>4</formula>
    </cfRule>
    <cfRule type="cellIs" dxfId="265" priority="50" operator="equal">
      <formula>6</formula>
    </cfRule>
  </conditionalFormatting>
  <conditionalFormatting sqref="L66">
    <cfRule type="cellIs" dxfId="264" priority="43" operator="between">
      <formula>3</formula>
      <formula>4</formula>
    </cfRule>
    <cfRule type="cellIs" dxfId="263" priority="45" operator="equal">
      <formula>6</formula>
    </cfRule>
    <cfRule type="cellIs" dxfId="262" priority="44" operator="equal">
      <formula>5</formula>
    </cfRule>
    <cfRule type="cellIs" dxfId="261" priority="42" operator="between">
      <formula>1</formula>
      <formula>1</formula>
    </cfRule>
    <cfRule type="cellIs" dxfId="260" priority="41" operator="equal">
      <formula>2</formula>
    </cfRule>
  </conditionalFormatting>
  <conditionalFormatting sqref="L68">
    <cfRule type="cellIs" dxfId="259" priority="40" operator="equal">
      <formula>6</formula>
    </cfRule>
    <cfRule type="cellIs" dxfId="258" priority="39" operator="equal">
      <formula>5</formula>
    </cfRule>
    <cfRule type="cellIs" dxfId="257" priority="38" operator="between">
      <formula>3</formula>
      <formula>4</formula>
    </cfRule>
    <cfRule type="cellIs" dxfId="256" priority="37" operator="between">
      <formula>1</formula>
      <formula>1</formula>
    </cfRule>
    <cfRule type="cellIs" dxfId="255" priority="36" operator="equal">
      <formula>2</formula>
    </cfRule>
  </conditionalFormatting>
  <conditionalFormatting sqref="L70:M75">
    <cfRule type="cellIs" dxfId="254" priority="1" operator="equal">
      <formula>2</formula>
    </cfRule>
    <cfRule type="cellIs" dxfId="253" priority="2" operator="equal">
      <formula>1</formula>
    </cfRule>
    <cfRule type="cellIs" dxfId="252" priority="3" operator="equal">
      <formula>0</formula>
    </cfRule>
  </conditionalFormatting>
  <conditionalFormatting sqref="M8:M12">
    <cfRule type="cellIs" dxfId="251" priority="4" operator="between">
      <formula>4</formula>
      <formula>5</formula>
    </cfRule>
    <cfRule type="cellIs" dxfId="250" priority="5" operator="between">
      <formula>2</formula>
      <formula>3</formula>
    </cfRule>
    <cfRule type="cellIs" dxfId="249" priority="6" operator="between">
      <formula>0</formula>
      <formula>1</formula>
    </cfRule>
  </conditionalFormatting>
  <conditionalFormatting sqref="M13:M16">
    <cfRule type="cellIs" dxfId="248" priority="33" operator="equal">
      <formula>6</formula>
    </cfRule>
    <cfRule type="cellIs" dxfId="247" priority="32" operator="equal">
      <formula>5</formula>
    </cfRule>
    <cfRule type="cellIs" dxfId="246" priority="28" operator="equal">
      <formula>0</formula>
    </cfRule>
    <cfRule type="cellIs" dxfId="245" priority="30" operator="between">
      <formula>1</formula>
      <formula>1</formula>
    </cfRule>
    <cfRule type="cellIs" dxfId="244" priority="29" operator="equal">
      <formula>2</formula>
    </cfRule>
    <cfRule type="cellIs" dxfId="243" priority="31" operator="between">
      <formula>3</formula>
      <formula>4</formula>
    </cfRule>
  </conditionalFormatting>
  <conditionalFormatting sqref="M17:M19">
    <cfRule type="cellIs" dxfId="242" priority="22" operator="equal">
      <formula>1</formula>
    </cfRule>
    <cfRule type="cellIs" dxfId="241" priority="34" operator="between">
      <formula>-1</formula>
      <formula>0</formula>
    </cfRule>
    <cfRule type="cellIs" dxfId="240" priority="35" operator="equal">
      <formula>0</formula>
    </cfRule>
    <cfRule type="cellIs" dxfId="239" priority="23" operator="equal">
      <formula>0</formula>
    </cfRule>
    <cfRule type="cellIs" dxfId="238" priority="24" operator="equal">
      <formula>-1</formula>
    </cfRule>
  </conditionalFormatting>
  <conditionalFormatting sqref="M20:M28">
    <cfRule type="cellIs" dxfId="237" priority="20" operator="equal">
      <formula>2</formula>
    </cfRule>
    <cfRule type="cellIs" dxfId="236" priority="19" operator="equal">
      <formula>3</formula>
    </cfRule>
    <cfRule type="cellIs" dxfId="235" priority="21" operator="equal">
      <formula>1</formula>
    </cfRule>
  </conditionalFormatting>
  <conditionalFormatting sqref="M29:M40">
    <cfRule type="cellIs" dxfId="234" priority="18" operator="between">
      <formula>0</formula>
      <formula>1</formula>
    </cfRule>
    <cfRule type="cellIs" dxfId="233" priority="17" operator="between">
      <formula>2</formula>
      <formula>3</formula>
    </cfRule>
    <cfRule type="cellIs" dxfId="232" priority="16" operator="between">
      <formula>4</formula>
      <formula>5</formula>
    </cfRule>
  </conditionalFormatting>
  <conditionalFormatting sqref="M41:M43">
    <cfRule type="cellIs" dxfId="231" priority="15" operator="equal">
      <formula>3</formula>
    </cfRule>
    <cfRule type="cellIs" dxfId="230" priority="14" operator="equal">
      <formula>6</formula>
    </cfRule>
  </conditionalFormatting>
  <conditionalFormatting sqref="M41:M49">
    <cfRule type="cellIs" dxfId="229" priority="13" operator="equal">
      <formula>1</formula>
    </cfRule>
  </conditionalFormatting>
  <conditionalFormatting sqref="M44:M49">
    <cfRule type="cellIs" dxfId="228" priority="12" operator="equal">
      <formula>2</formula>
    </cfRule>
  </conditionalFormatting>
  <conditionalFormatting sqref="M44:M69">
    <cfRule type="cellIs" dxfId="227" priority="7" operator="equal">
      <formula>3</formula>
    </cfRule>
  </conditionalFormatting>
  <conditionalFormatting sqref="M45:M49">
    <cfRule type="cellIs" dxfId="226" priority="52" operator="between">
      <formula>1</formula>
      <formula>1</formula>
    </cfRule>
    <cfRule type="cellIs" dxfId="225" priority="53" operator="between">
      <formula>3</formula>
      <formula>4</formula>
    </cfRule>
    <cfRule type="cellIs" dxfId="224" priority="54" operator="equal">
      <formula>5</formula>
    </cfRule>
    <cfRule type="cellIs" dxfId="223" priority="55" operator="equal">
      <formula>6</formula>
    </cfRule>
  </conditionalFormatting>
  <conditionalFormatting sqref="M50:M63">
    <cfRule type="cellIs" dxfId="222" priority="11" operator="equal">
      <formula>0</formula>
    </cfRule>
    <cfRule type="cellIs" dxfId="221" priority="10" operator="between">
      <formula>1</formula>
      <formula>2</formula>
    </cfRule>
  </conditionalFormatting>
  <conditionalFormatting sqref="M64:M69">
    <cfRule type="cellIs" dxfId="220" priority="9" operator="equal">
      <formula>1</formula>
    </cfRule>
    <cfRule type="cellIs" dxfId="219" priority="8" operator="equal">
      <formula>2</formula>
    </cfRule>
  </conditionalFormatting>
  <conditionalFormatting sqref="N13:N28">
    <cfRule type="cellIs" dxfId="218" priority="27" operator="between">
      <formula>0</formula>
      <formula>2</formula>
    </cfRule>
    <cfRule type="cellIs" dxfId="217" priority="26" operator="between">
      <formula>3</formula>
      <formula>6</formula>
    </cfRule>
    <cfRule type="cellIs" dxfId="216" priority="25" operator="between">
      <formula>7</formula>
      <formula>9</formula>
    </cfRule>
  </conditionalFormatting>
  <pageMargins left="0.7" right="0.7" top="0.75" bottom="0.75" header="0.3" footer="0.3"/>
  <pageSetup scale="7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879E0-6992-4D0D-86D3-A48D2B17E97A}">
  <dimension ref="A1:N77"/>
  <sheetViews>
    <sheetView showGridLines="0" topLeftCell="C66" zoomScaleNormal="100" workbookViewId="0">
      <selection activeCell="M77" sqref="M77"/>
    </sheetView>
  </sheetViews>
  <sheetFormatPr baseColWidth="10" defaultColWidth="11.42578125" defaultRowHeight="15" x14ac:dyDescent="0.25"/>
  <cols>
    <col min="1" max="1" width="7.7109375" customWidth="1"/>
    <col min="2" max="2" width="19.42578125" customWidth="1"/>
    <col min="3" max="3" width="28" customWidth="1"/>
    <col min="4" max="11" width="4.7109375" customWidth="1"/>
    <col min="12" max="12" width="6" style="3" customWidth="1"/>
    <col min="13" max="13" width="13.7109375" customWidth="1"/>
    <col min="14" max="14" width="15.28515625" customWidth="1"/>
  </cols>
  <sheetData>
    <row r="1" spans="1:14" x14ac:dyDescent="0.25">
      <c r="A1" s="119"/>
      <c r="B1" s="119"/>
      <c r="C1" s="120" t="s">
        <v>0</v>
      </c>
      <c r="D1" s="121"/>
      <c r="E1" s="121"/>
      <c r="F1" s="121"/>
      <c r="G1" s="121"/>
      <c r="H1" s="121"/>
      <c r="I1" s="121"/>
      <c r="J1" s="121"/>
      <c r="K1" s="121"/>
      <c r="L1" s="121"/>
      <c r="M1" s="28" t="s">
        <v>1</v>
      </c>
      <c r="N1" s="27"/>
    </row>
    <row r="2" spans="1:14" x14ac:dyDescent="0.25">
      <c r="A2" s="119"/>
      <c r="B2" s="119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28" t="s">
        <v>2</v>
      </c>
      <c r="N2" s="27" t="s">
        <v>3</v>
      </c>
    </row>
    <row r="3" spans="1:14" x14ac:dyDescent="0.25">
      <c r="A3" s="119"/>
      <c r="B3" s="119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28" t="s">
        <v>4</v>
      </c>
      <c r="N3" s="27">
        <v>0</v>
      </c>
    </row>
    <row r="4" spans="1:14" x14ac:dyDescent="0.25">
      <c r="A4" s="119"/>
      <c r="B4" s="119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28" t="s">
        <v>5</v>
      </c>
      <c r="N4" s="27">
        <v>3</v>
      </c>
    </row>
    <row r="5" spans="1:14" ht="15.75" thickBot="1" x14ac:dyDescent="0.3">
      <c r="C5" s="119" t="s">
        <v>88</v>
      </c>
      <c r="D5" s="119"/>
      <c r="E5" s="119"/>
      <c r="F5" s="119"/>
      <c r="G5" s="119"/>
      <c r="H5" s="119"/>
      <c r="I5" s="119"/>
      <c r="J5" s="119"/>
      <c r="K5" s="119"/>
      <c r="L5" s="119"/>
    </row>
    <row r="6" spans="1:14" ht="15.75" customHeight="1" thickBot="1" x14ac:dyDescent="0.3">
      <c r="A6" s="9"/>
      <c r="B6" s="122" t="s">
        <v>6</v>
      </c>
      <c r="C6" s="124" t="s">
        <v>7</v>
      </c>
      <c r="D6" s="126" t="s">
        <v>8</v>
      </c>
      <c r="E6" s="127"/>
      <c r="F6" s="127"/>
      <c r="G6" s="127"/>
      <c r="H6" s="127"/>
      <c r="I6" s="127"/>
      <c r="J6" s="127"/>
      <c r="K6" s="128"/>
      <c r="L6" s="42"/>
      <c r="M6" s="116" t="s">
        <v>9</v>
      </c>
      <c r="N6" s="29"/>
    </row>
    <row r="7" spans="1:14" ht="15.75" thickBot="1" x14ac:dyDescent="0.3">
      <c r="A7" s="24"/>
      <c r="B7" s="123"/>
      <c r="C7" s="125"/>
      <c r="D7" s="25">
        <v>-1</v>
      </c>
      <c r="E7" s="25">
        <v>0</v>
      </c>
      <c r="F7" s="25">
        <v>1</v>
      </c>
      <c r="G7" s="25">
        <v>2</v>
      </c>
      <c r="H7" s="25">
        <v>3</v>
      </c>
      <c r="I7" s="25">
        <v>4</v>
      </c>
      <c r="J7" s="25">
        <v>5</v>
      </c>
      <c r="K7" s="25">
        <v>6</v>
      </c>
      <c r="L7" s="26"/>
      <c r="M7" s="117"/>
      <c r="N7" s="30"/>
    </row>
    <row r="8" spans="1:14" ht="48.75" thickBot="1" x14ac:dyDescent="0.3">
      <c r="A8" s="111" t="s">
        <v>10</v>
      </c>
      <c r="B8" s="114" t="s">
        <v>11</v>
      </c>
      <c r="C8" s="23" t="s">
        <v>12</v>
      </c>
      <c r="D8" s="66"/>
      <c r="E8" s="32"/>
      <c r="F8" s="39"/>
      <c r="G8" s="39" t="s">
        <v>13</v>
      </c>
      <c r="H8" s="39"/>
      <c r="I8" s="16"/>
      <c r="J8" s="34"/>
      <c r="K8" s="103"/>
      <c r="L8" s="34">
        <f>+IF(F8&lt;&gt;"",1,IF(G8&lt;&gt;"",2,IF(H8&lt;&gt;"",3,IF(I8&lt;&gt;"",4,IF(J8&lt;&gt;"",5,IF(K8&lt;&gt;"",6,IF(D8&lt;&gt;"",-1,IF(E8&lt;&gt;"",0,"NA"))))))))</f>
        <v>2</v>
      </c>
      <c r="M8" s="55">
        <f>+ROUND(AVERAGE(L8:L12),0)</f>
        <v>2</v>
      </c>
      <c r="N8" s="55">
        <f>M8</f>
        <v>2</v>
      </c>
    </row>
    <row r="9" spans="1:14" ht="24.75" customHeight="1" thickBot="1" x14ac:dyDescent="0.3">
      <c r="A9" s="112"/>
      <c r="B9" s="115"/>
      <c r="C9" s="31" t="s">
        <v>14</v>
      </c>
      <c r="D9" s="76"/>
      <c r="E9" s="32"/>
      <c r="F9" s="39"/>
      <c r="G9" s="39"/>
      <c r="H9" s="39" t="s">
        <v>13</v>
      </c>
      <c r="I9" s="16"/>
      <c r="J9" s="34"/>
      <c r="K9" s="107"/>
      <c r="L9" s="34">
        <f>+IF(F9&lt;&gt;"",1,IF(G9&lt;&gt;"",2,IF(H9&lt;&gt;"",3,IF(I9&lt;&gt;"",4,IF(J9&lt;&gt;"",5,IF(K9&lt;&gt;"",6,IF(D9&lt;&gt;"",-1,IF(E9&lt;&gt;"",0,"NA"))))))))</f>
        <v>3</v>
      </c>
      <c r="M9" s="63"/>
      <c r="N9" s="63"/>
    </row>
    <row r="10" spans="1:14" ht="48.75" thickBot="1" x14ac:dyDescent="0.3">
      <c r="A10" s="112"/>
      <c r="B10" s="115"/>
      <c r="C10" s="31" t="s">
        <v>15</v>
      </c>
      <c r="D10" s="76"/>
      <c r="E10" s="32"/>
      <c r="F10" s="39"/>
      <c r="G10" s="39" t="s">
        <v>13</v>
      </c>
      <c r="H10" s="39"/>
      <c r="I10" s="16"/>
      <c r="J10" s="34"/>
      <c r="K10" s="107"/>
      <c r="L10" s="34">
        <f>+IF(F10&lt;&gt;"",1,IF(G10&lt;&gt;"",2,IF(H10&lt;&gt;"",3,IF(I10&lt;&gt;"",4,IF(J10&lt;&gt;"",5,IF(K10&lt;&gt;"",6,IF(D10&lt;&gt;"",-1,IF(E10&lt;&gt;"",0,"NA"))))))))</f>
        <v>2</v>
      </c>
      <c r="M10" s="63"/>
      <c r="N10" s="63"/>
    </row>
    <row r="11" spans="1:14" ht="24.75" thickBot="1" x14ac:dyDescent="0.3">
      <c r="A11" s="112"/>
      <c r="B11" s="115"/>
      <c r="C11" s="31" t="s">
        <v>16</v>
      </c>
      <c r="D11" s="76"/>
      <c r="E11" s="32"/>
      <c r="F11" s="39" t="s">
        <v>13</v>
      </c>
      <c r="G11" s="39"/>
      <c r="H11" s="39"/>
      <c r="I11" s="16"/>
      <c r="J11" s="34"/>
      <c r="K11" s="107"/>
      <c r="L11" s="34">
        <f>+IF(F11&lt;&gt;"",1,IF(G11&lt;&gt;"",2,IF(H11&lt;&gt;"",3,IF(I11&lt;&gt;"",4,IF(J11&lt;&gt;"",5,IF(K11&lt;&gt;"",6,IF(D11&lt;&gt;"",-1,IF(E11&lt;&gt;"",0,"NA"))))))))</f>
        <v>1</v>
      </c>
      <c r="M11" s="63"/>
      <c r="N11" s="63"/>
    </row>
    <row r="12" spans="1:14" ht="48.75" thickBot="1" x14ac:dyDescent="0.3">
      <c r="A12" s="113"/>
      <c r="B12" s="118"/>
      <c r="C12" s="31" t="s">
        <v>17</v>
      </c>
      <c r="D12" s="67"/>
      <c r="E12" s="32"/>
      <c r="F12" s="39"/>
      <c r="G12" s="39" t="s">
        <v>13</v>
      </c>
      <c r="H12" s="39"/>
      <c r="I12" s="16"/>
      <c r="J12" s="34"/>
      <c r="K12" s="104"/>
      <c r="L12" s="34">
        <f t="shared" ref="L12:L29" si="0">+IF(F12&lt;&gt;"",1,IF(G12&lt;&gt;"",2,IF(H12&lt;&gt;"",3,IF(I12&lt;&gt;"",4,IF(J12&lt;&gt;"",5,IF(K12&lt;&gt;"",6,IF(D12&lt;&gt;"",-1,IF(E12&lt;&gt;"",0,"NA"))))))))</f>
        <v>2</v>
      </c>
      <c r="M12" s="56"/>
      <c r="N12" s="56"/>
    </row>
    <row r="13" spans="1:14" ht="24.75" thickBot="1" x14ac:dyDescent="0.3">
      <c r="A13" s="111" t="s">
        <v>18</v>
      </c>
      <c r="B13" s="108" t="s">
        <v>19</v>
      </c>
      <c r="C13" s="31" t="s">
        <v>20</v>
      </c>
      <c r="D13" s="66"/>
      <c r="E13" s="32"/>
      <c r="F13" s="66"/>
      <c r="G13" s="39"/>
      <c r="H13" s="66"/>
      <c r="I13" s="103"/>
      <c r="J13" s="103"/>
      <c r="K13" s="103"/>
      <c r="L13" s="34" t="str">
        <f>+IF(F13&lt;&gt;"",1,IF(G13&lt;&gt;"",2,IF(H13&lt;&gt;"",3,IF(I13&lt;&gt;"",4,IF(J13&lt;&gt;"",5,IF(K13&lt;&gt;"",6,IF(D13&lt;&gt;"",-1,IF(E13&lt;&gt;"",0,"NA"))))))))</f>
        <v>NA</v>
      </c>
      <c r="M13" s="60">
        <f>+ROUND(AVERAGE(L13:L16),0)</f>
        <v>5</v>
      </c>
      <c r="N13" s="55">
        <f>M13+M17+M20</f>
        <v>9</v>
      </c>
    </row>
    <row r="14" spans="1:14" ht="15.75" thickBot="1" x14ac:dyDescent="0.3">
      <c r="A14" s="112"/>
      <c r="B14" s="109"/>
      <c r="C14" s="31" t="s">
        <v>21</v>
      </c>
      <c r="D14" s="76"/>
      <c r="E14" s="66"/>
      <c r="F14" s="76"/>
      <c r="G14" s="32"/>
      <c r="H14" s="76"/>
      <c r="I14" s="104"/>
      <c r="J14" s="107"/>
      <c r="K14" s="107"/>
      <c r="L14" s="34" t="str">
        <f t="shared" si="0"/>
        <v>NA</v>
      </c>
      <c r="M14" s="61"/>
      <c r="N14" s="63"/>
    </row>
    <row r="15" spans="1:14" ht="24.75" thickBot="1" x14ac:dyDescent="0.3">
      <c r="A15" s="112"/>
      <c r="B15" s="109"/>
      <c r="C15" s="31" t="s">
        <v>22</v>
      </c>
      <c r="D15" s="76"/>
      <c r="E15" s="76"/>
      <c r="F15" s="76"/>
      <c r="G15" s="66"/>
      <c r="H15" s="76"/>
      <c r="I15" s="34"/>
      <c r="J15" s="104"/>
      <c r="K15" s="107"/>
      <c r="L15" s="34" t="str">
        <f t="shared" si="0"/>
        <v>NA</v>
      </c>
      <c r="M15" s="61"/>
      <c r="N15" s="63"/>
    </row>
    <row r="16" spans="1:14" ht="36.75" thickBot="1" x14ac:dyDescent="0.3">
      <c r="A16" s="112"/>
      <c r="B16" s="110"/>
      <c r="C16" s="31" t="s">
        <v>23</v>
      </c>
      <c r="D16" s="67"/>
      <c r="E16" s="76"/>
      <c r="F16" s="67"/>
      <c r="G16" s="67"/>
      <c r="H16" s="67"/>
      <c r="I16" s="16"/>
      <c r="J16" s="34" t="s">
        <v>13</v>
      </c>
      <c r="K16" s="104"/>
      <c r="L16" s="34">
        <f t="shared" si="0"/>
        <v>5</v>
      </c>
      <c r="M16" s="61"/>
      <c r="N16" s="63"/>
    </row>
    <row r="17" spans="1:14" ht="15.75" thickBot="1" x14ac:dyDescent="0.3">
      <c r="A17" s="112"/>
      <c r="B17" s="108" t="s">
        <v>24</v>
      </c>
      <c r="C17" s="31" t="s">
        <v>25</v>
      </c>
      <c r="D17" s="32"/>
      <c r="E17" s="39"/>
      <c r="F17" s="66"/>
      <c r="G17" s="57"/>
      <c r="H17" s="58"/>
      <c r="I17" s="58"/>
      <c r="J17" s="58"/>
      <c r="K17" s="59"/>
      <c r="L17" s="34" t="str">
        <f t="shared" si="0"/>
        <v>NA</v>
      </c>
      <c r="M17" s="60">
        <f>+ROUND(AVERAGE(L17:L19),0)</f>
        <v>1</v>
      </c>
      <c r="N17" s="63"/>
    </row>
    <row r="18" spans="1:14" ht="24.75" thickBot="1" x14ac:dyDescent="0.3">
      <c r="A18" s="112"/>
      <c r="B18" s="109"/>
      <c r="C18" s="31" t="s">
        <v>26</v>
      </c>
      <c r="D18" s="66"/>
      <c r="E18" s="32"/>
      <c r="F18" s="67"/>
      <c r="G18" s="49"/>
      <c r="H18" s="50"/>
      <c r="I18" s="50"/>
      <c r="J18" s="50"/>
      <c r="K18" s="51"/>
      <c r="L18" s="34" t="str">
        <f t="shared" si="0"/>
        <v>NA</v>
      </c>
      <c r="M18" s="61"/>
      <c r="N18" s="63"/>
    </row>
    <row r="19" spans="1:14" ht="15.75" thickBot="1" x14ac:dyDescent="0.3">
      <c r="A19" s="112"/>
      <c r="B19" s="110"/>
      <c r="C19" s="31" t="s">
        <v>27</v>
      </c>
      <c r="D19" s="67"/>
      <c r="E19" s="39"/>
      <c r="F19" s="32" t="s">
        <v>13</v>
      </c>
      <c r="G19" s="52"/>
      <c r="H19" s="53"/>
      <c r="I19" s="53"/>
      <c r="J19" s="53"/>
      <c r="K19" s="54"/>
      <c r="L19" s="34">
        <f t="shared" si="0"/>
        <v>1</v>
      </c>
      <c r="M19" s="62"/>
      <c r="N19" s="63"/>
    </row>
    <row r="20" spans="1:14" ht="29.25" customHeight="1" thickBot="1" x14ac:dyDescent="0.3">
      <c r="A20" s="112"/>
      <c r="B20" s="108" t="s">
        <v>28</v>
      </c>
      <c r="C20" s="31" t="s">
        <v>29</v>
      </c>
      <c r="D20" s="57"/>
      <c r="E20" s="59"/>
      <c r="F20" s="32"/>
      <c r="G20" s="66"/>
      <c r="H20" s="66"/>
      <c r="I20" s="83"/>
      <c r="J20" s="84"/>
      <c r="K20" s="85"/>
      <c r="L20" s="34" t="str">
        <f t="shared" si="0"/>
        <v>NA</v>
      </c>
      <c r="M20" s="60">
        <f>+ROUND(AVERAGE(L20:L28),0)</f>
        <v>3</v>
      </c>
      <c r="N20" s="63"/>
    </row>
    <row r="21" spans="1:14" ht="24.75" thickBot="1" x14ac:dyDescent="0.3">
      <c r="A21" s="112"/>
      <c r="B21" s="109"/>
      <c r="C21" s="31" t="s">
        <v>30</v>
      </c>
      <c r="D21" s="49"/>
      <c r="E21" s="51"/>
      <c r="F21" s="32"/>
      <c r="G21" s="67"/>
      <c r="H21" s="76"/>
      <c r="I21" s="86"/>
      <c r="J21" s="87"/>
      <c r="K21" s="88"/>
      <c r="L21" s="34" t="str">
        <f t="shared" si="0"/>
        <v>NA</v>
      </c>
      <c r="M21" s="61"/>
      <c r="N21" s="63"/>
    </row>
    <row r="22" spans="1:14" ht="24.75" thickBot="1" x14ac:dyDescent="0.3">
      <c r="A22" s="112"/>
      <c r="B22" s="109"/>
      <c r="C22" s="31" t="s">
        <v>31</v>
      </c>
      <c r="D22" s="49"/>
      <c r="E22" s="51"/>
      <c r="F22" s="39"/>
      <c r="G22" s="32"/>
      <c r="H22" s="76"/>
      <c r="I22" s="86"/>
      <c r="J22" s="87"/>
      <c r="K22" s="88"/>
      <c r="L22" s="34" t="str">
        <f t="shared" si="0"/>
        <v>NA</v>
      </c>
      <c r="M22" s="61"/>
      <c r="N22" s="63"/>
    </row>
    <row r="23" spans="1:14" ht="24.75" thickBot="1" x14ac:dyDescent="0.3">
      <c r="A23" s="112"/>
      <c r="B23" s="109"/>
      <c r="C23" s="5" t="s">
        <v>32</v>
      </c>
      <c r="D23" s="49"/>
      <c r="E23" s="51"/>
      <c r="F23" s="32"/>
      <c r="G23" s="39"/>
      <c r="H23" s="76"/>
      <c r="I23" s="86"/>
      <c r="J23" s="87"/>
      <c r="K23" s="88"/>
      <c r="L23" s="34" t="str">
        <f t="shared" si="0"/>
        <v>NA</v>
      </c>
      <c r="M23" s="61"/>
      <c r="N23" s="63"/>
    </row>
    <row r="24" spans="1:14" ht="24.75" thickBot="1" x14ac:dyDescent="0.3">
      <c r="A24" s="112"/>
      <c r="B24" s="109"/>
      <c r="C24" s="31" t="s">
        <v>33</v>
      </c>
      <c r="D24" s="49"/>
      <c r="E24" s="51"/>
      <c r="F24" s="66"/>
      <c r="G24" s="32"/>
      <c r="H24" s="67"/>
      <c r="I24" s="86"/>
      <c r="J24" s="87"/>
      <c r="K24" s="88"/>
      <c r="L24" s="34" t="str">
        <f t="shared" si="0"/>
        <v>NA</v>
      </c>
      <c r="M24" s="61"/>
      <c r="N24" s="63"/>
    </row>
    <row r="25" spans="1:14" ht="24.75" thickBot="1" x14ac:dyDescent="0.3">
      <c r="A25" s="112"/>
      <c r="B25" s="109"/>
      <c r="C25" s="6" t="s">
        <v>34</v>
      </c>
      <c r="D25" s="49"/>
      <c r="E25" s="51"/>
      <c r="F25" s="76"/>
      <c r="G25" s="39"/>
      <c r="H25" s="32"/>
      <c r="I25" s="86"/>
      <c r="J25" s="87"/>
      <c r="K25" s="88"/>
      <c r="L25" s="34" t="str">
        <f t="shared" si="0"/>
        <v>NA</v>
      </c>
      <c r="M25" s="61"/>
      <c r="N25" s="63"/>
    </row>
    <row r="26" spans="1:14" ht="24.75" thickBot="1" x14ac:dyDescent="0.3">
      <c r="A26" s="112"/>
      <c r="B26" s="109"/>
      <c r="C26" s="6" t="s">
        <v>35</v>
      </c>
      <c r="D26" s="49"/>
      <c r="E26" s="51"/>
      <c r="F26" s="76"/>
      <c r="G26" s="32"/>
      <c r="H26" s="39"/>
      <c r="I26" s="86"/>
      <c r="J26" s="87"/>
      <c r="K26" s="88"/>
      <c r="L26" s="34" t="str">
        <f t="shared" si="0"/>
        <v>NA</v>
      </c>
      <c r="M26" s="61"/>
      <c r="N26" s="63"/>
    </row>
    <row r="27" spans="1:14" ht="24.75" thickBot="1" x14ac:dyDescent="0.3">
      <c r="A27" s="112"/>
      <c r="B27" s="109"/>
      <c r="C27" s="6" t="s">
        <v>36</v>
      </c>
      <c r="D27" s="49"/>
      <c r="E27" s="51"/>
      <c r="F27" s="76"/>
      <c r="G27" s="66"/>
      <c r="H27" s="32"/>
      <c r="I27" s="86"/>
      <c r="J27" s="87"/>
      <c r="K27" s="88"/>
      <c r="L27" s="34" t="str">
        <f t="shared" si="0"/>
        <v>NA</v>
      </c>
      <c r="M27" s="61"/>
      <c r="N27" s="63"/>
    </row>
    <row r="28" spans="1:14" ht="24.75" thickBot="1" x14ac:dyDescent="0.3">
      <c r="A28" s="112"/>
      <c r="B28" s="110"/>
      <c r="C28" s="6" t="s">
        <v>34</v>
      </c>
      <c r="D28" s="52"/>
      <c r="E28" s="54"/>
      <c r="F28" s="67"/>
      <c r="G28" s="67"/>
      <c r="H28" s="32" t="s">
        <v>13</v>
      </c>
      <c r="I28" s="99"/>
      <c r="J28" s="100"/>
      <c r="K28" s="101"/>
      <c r="L28" s="34">
        <f t="shared" si="0"/>
        <v>3</v>
      </c>
      <c r="M28" s="62"/>
      <c r="N28" s="56"/>
    </row>
    <row r="29" spans="1:14" ht="15.75" customHeight="1" thickBot="1" x14ac:dyDescent="0.3">
      <c r="A29" s="111" t="s">
        <v>37</v>
      </c>
      <c r="B29" s="114" t="s">
        <v>38</v>
      </c>
      <c r="C29" s="31" t="s">
        <v>39</v>
      </c>
      <c r="D29" s="66"/>
      <c r="E29" s="32"/>
      <c r="F29" s="66"/>
      <c r="G29" s="66"/>
      <c r="H29" s="66"/>
      <c r="I29" s="103"/>
      <c r="J29" s="34" t="s">
        <v>13</v>
      </c>
      <c r="K29" s="103"/>
      <c r="L29" s="34">
        <f t="shared" si="0"/>
        <v>5</v>
      </c>
      <c r="M29" s="60">
        <f>+ROUND(AVERAGE(L29:L40),0)</f>
        <v>5</v>
      </c>
      <c r="N29" s="55">
        <f>M29</f>
        <v>5</v>
      </c>
    </row>
    <row r="30" spans="1:14" ht="15.75" thickBot="1" x14ac:dyDescent="0.3">
      <c r="A30" s="112"/>
      <c r="B30" s="115"/>
      <c r="C30" s="31" t="s">
        <v>40</v>
      </c>
      <c r="D30" s="76"/>
      <c r="E30" s="32"/>
      <c r="F30" s="76"/>
      <c r="G30" s="76"/>
      <c r="H30" s="76"/>
      <c r="I30" s="107"/>
      <c r="J30" s="34" t="s">
        <v>13</v>
      </c>
      <c r="K30" s="107"/>
      <c r="L30" s="34">
        <f>+IF(F30&lt;&gt;"",1,IF(G30&lt;&gt;"",2,IF(H30&lt;&gt;"",3,IF(I30&lt;&gt;"",4,IF(J30&lt;&gt;"",5,IF(K30&lt;&gt;"",6,IF(D30&lt;&gt;"",-1,IF(E30&lt;&gt;"",0,"NA"))))))))</f>
        <v>5</v>
      </c>
      <c r="M30" s="61"/>
      <c r="N30" s="63"/>
    </row>
    <row r="31" spans="1:14" ht="15.75" thickBot="1" x14ac:dyDescent="0.3">
      <c r="A31" s="112"/>
      <c r="B31" s="115"/>
      <c r="C31" s="31" t="s">
        <v>41</v>
      </c>
      <c r="D31" s="76"/>
      <c r="E31" s="32"/>
      <c r="F31" s="76"/>
      <c r="G31" s="76"/>
      <c r="H31" s="76"/>
      <c r="I31" s="107"/>
      <c r="J31" s="34" t="s">
        <v>13</v>
      </c>
      <c r="K31" s="107"/>
      <c r="L31" s="34">
        <f>+IF(F31&lt;&gt;"",1,IF(G31&lt;&gt;"",2,IF(H31&lt;&gt;"",3,IF(I31&lt;&gt;"",4,IF(J31&lt;&gt;"",5,IF(K31&lt;&gt;"",6,IF(D31&lt;&gt;"",-1,IF(E31&lt;&gt;"",0,"NA"))))))))</f>
        <v>5</v>
      </c>
      <c r="M31" s="61"/>
      <c r="N31" s="63"/>
    </row>
    <row r="32" spans="1:14" ht="15.75" thickBot="1" x14ac:dyDescent="0.3">
      <c r="A32" s="112"/>
      <c r="B32" s="115"/>
      <c r="C32" s="31" t="s">
        <v>42</v>
      </c>
      <c r="D32" s="76"/>
      <c r="E32" s="32"/>
      <c r="F32" s="76"/>
      <c r="G32" s="76"/>
      <c r="H32" s="76"/>
      <c r="I32" s="107"/>
      <c r="J32" s="34" t="s">
        <v>13</v>
      </c>
      <c r="K32" s="107"/>
      <c r="L32" s="34">
        <f>+IF(F32&lt;&gt;"",1,IF(G32&lt;&gt;"",2,IF(H32&lt;&gt;"",3,IF(I32&lt;&gt;"",4,IF(J32&lt;&gt;"",5,IF(K32&lt;&gt;"",6,IF(D32&lt;&gt;"",-1,IF(E32&lt;&gt;"",0,"NA"))))))))</f>
        <v>5</v>
      </c>
      <c r="M32" s="61"/>
      <c r="N32" s="63"/>
    </row>
    <row r="33" spans="1:14" ht="15.75" thickBot="1" x14ac:dyDescent="0.3">
      <c r="A33" s="112"/>
      <c r="B33" s="115"/>
      <c r="C33" s="31" t="s">
        <v>43</v>
      </c>
      <c r="D33" s="76"/>
      <c r="E33" s="32"/>
      <c r="F33" s="76"/>
      <c r="G33" s="76"/>
      <c r="H33" s="76"/>
      <c r="I33" s="107"/>
      <c r="J33" s="34" t="s">
        <v>13</v>
      </c>
      <c r="K33" s="107"/>
      <c r="L33" s="34">
        <f t="shared" ref="L33:L40" si="1">+IF(F33&lt;&gt;"",1,IF(G33&lt;&gt;"",2,IF(H33&lt;&gt;"",3,IF(I33&lt;&gt;"",4,IF(J33&lt;&gt;"",5,IF(K33&lt;&gt;"",6,IF(D33&lt;&gt;"",-1,IF(E33&lt;&gt;"",0,"NA"))))))))</f>
        <v>5</v>
      </c>
      <c r="M33" s="61"/>
      <c r="N33" s="63"/>
    </row>
    <row r="34" spans="1:14" ht="15.75" thickBot="1" x14ac:dyDescent="0.3">
      <c r="A34" s="112"/>
      <c r="B34" s="115"/>
      <c r="C34" s="31" t="s">
        <v>44</v>
      </c>
      <c r="D34" s="76"/>
      <c r="E34" s="32"/>
      <c r="F34" s="76"/>
      <c r="G34" s="76"/>
      <c r="H34" s="76"/>
      <c r="I34" s="107"/>
      <c r="J34" s="34" t="s">
        <v>13</v>
      </c>
      <c r="K34" s="107"/>
      <c r="L34" s="34">
        <f t="shared" si="1"/>
        <v>5</v>
      </c>
      <c r="M34" s="61"/>
      <c r="N34" s="63"/>
    </row>
    <row r="35" spans="1:14" ht="15.75" thickBot="1" x14ac:dyDescent="0.3">
      <c r="A35" s="112"/>
      <c r="B35" s="115"/>
      <c r="C35" s="31" t="s">
        <v>45</v>
      </c>
      <c r="D35" s="76"/>
      <c r="E35" s="32"/>
      <c r="F35" s="76"/>
      <c r="G35" s="76"/>
      <c r="H35" s="76"/>
      <c r="I35" s="107"/>
      <c r="J35" s="34" t="s">
        <v>13</v>
      </c>
      <c r="K35" s="107"/>
      <c r="L35" s="34">
        <f t="shared" si="1"/>
        <v>5</v>
      </c>
      <c r="M35" s="61"/>
      <c r="N35" s="63"/>
    </row>
    <row r="36" spans="1:14" ht="15.75" thickBot="1" x14ac:dyDescent="0.3">
      <c r="A36" s="112"/>
      <c r="B36" s="115"/>
      <c r="C36" s="31" t="s">
        <v>46</v>
      </c>
      <c r="D36" s="76"/>
      <c r="E36" s="32" t="s">
        <v>13</v>
      </c>
      <c r="F36" s="76"/>
      <c r="G36" s="76"/>
      <c r="H36" s="76"/>
      <c r="I36" s="107"/>
      <c r="J36" s="34"/>
      <c r="K36" s="107"/>
      <c r="L36" s="34">
        <f t="shared" si="1"/>
        <v>0</v>
      </c>
      <c r="M36" s="61"/>
      <c r="N36" s="63"/>
    </row>
    <row r="37" spans="1:14" ht="15.75" thickBot="1" x14ac:dyDescent="0.3">
      <c r="A37" s="112"/>
      <c r="B37" s="115"/>
      <c r="C37" s="31" t="s">
        <v>47</v>
      </c>
      <c r="D37" s="76"/>
      <c r="E37" s="32"/>
      <c r="F37" s="76"/>
      <c r="G37" s="76"/>
      <c r="H37" s="76"/>
      <c r="I37" s="107"/>
      <c r="J37" s="34" t="s">
        <v>13</v>
      </c>
      <c r="K37" s="107"/>
      <c r="L37" s="34">
        <f t="shared" si="1"/>
        <v>5</v>
      </c>
      <c r="M37" s="61"/>
      <c r="N37" s="63"/>
    </row>
    <row r="38" spans="1:14" ht="24.75" customHeight="1" thickBot="1" x14ac:dyDescent="0.3">
      <c r="A38" s="112"/>
      <c r="B38" s="108" t="s">
        <v>48</v>
      </c>
      <c r="C38" s="31" t="s">
        <v>49</v>
      </c>
      <c r="D38" s="76"/>
      <c r="E38" s="32"/>
      <c r="F38" s="76"/>
      <c r="G38" s="76"/>
      <c r="H38" s="76"/>
      <c r="I38" s="107"/>
      <c r="J38" s="34" t="s">
        <v>13</v>
      </c>
      <c r="K38" s="107"/>
      <c r="L38" s="34">
        <f t="shared" si="1"/>
        <v>5</v>
      </c>
      <c r="M38" s="61"/>
      <c r="N38" s="63"/>
    </row>
    <row r="39" spans="1:14" ht="24.75" thickBot="1" x14ac:dyDescent="0.3">
      <c r="A39" s="112"/>
      <c r="B39" s="109"/>
      <c r="C39" s="31" t="s">
        <v>50</v>
      </c>
      <c r="D39" s="76"/>
      <c r="E39" s="32"/>
      <c r="F39" s="76"/>
      <c r="G39" s="76"/>
      <c r="H39" s="76"/>
      <c r="I39" s="107"/>
      <c r="J39" s="34" t="s">
        <v>13</v>
      </c>
      <c r="K39" s="107"/>
      <c r="L39" s="34">
        <f t="shared" si="1"/>
        <v>5</v>
      </c>
      <c r="M39" s="61"/>
      <c r="N39" s="63"/>
    </row>
    <row r="40" spans="1:14" ht="36.75" thickBot="1" x14ac:dyDescent="0.3">
      <c r="A40" s="113"/>
      <c r="B40" s="110"/>
      <c r="C40" s="31" t="s">
        <v>51</v>
      </c>
      <c r="D40" s="67"/>
      <c r="E40" s="33"/>
      <c r="F40" s="67"/>
      <c r="G40" s="67"/>
      <c r="H40" s="67"/>
      <c r="I40" s="104"/>
      <c r="J40" s="34" t="s">
        <v>13</v>
      </c>
      <c r="K40" s="104"/>
      <c r="L40" s="34">
        <f t="shared" si="1"/>
        <v>5</v>
      </c>
      <c r="M40" s="62"/>
      <c r="N40" s="56"/>
    </row>
    <row r="41" spans="1:14" ht="48.75" thickBot="1" x14ac:dyDescent="0.3">
      <c r="A41" s="111" t="s">
        <v>52</v>
      </c>
      <c r="B41" s="108" t="s">
        <v>53</v>
      </c>
      <c r="C41" s="31" t="s">
        <v>54</v>
      </c>
      <c r="D41" s="57"/>
      <c r="E41" s="59"/>
      <c r="F41" s="11"/>
      <c r="G41" s="66"/>
      <c r="H41" s="39"/>
      <c r="I41" s="83"/>
      <c r="J41" s="85"/>
      <c r="K41" s="103"/>
      <c r="L41" s="34" t="str">
        <f>+IF(F41&lt;&gt;"",1,IF(G41&lt;&gt;"",2,IF(H41&lt;&gt;"",3,IF(I41&lt;&gt;"",4,IF(J41&lt;&gt;"",5,IF(K41&lt;&gt;"",6,IF(D41&lt;&gt;"",-1,IF(E41&lt;&gt;"",0,"NA"))))))))</f>
        <v>NA</v>
      </c>
      <c r="M41" s="60">
        <f>+ROUND(AVERAGE(L41:L43),0)</f>
        <v>3</v>
      </c>
      <c r="N41" s="55">
        <f>M41</f>
        <v>3</v>
      </c>
    </row>
    <row r="42" spans="1:14" ht="36.75" thickBot="1" x14ac:dyDescent="0.3">
      <c r="A42" s="112"/>
      <c r="B42" s="109"/>
      <c r="C42" s="31" t="s">
        <v>55</v>
      </c>
      <c r="D42" s="49"/>
      <c r="E42" s="51"/>
      <c r="F42" s="66"/>
      <c r="G42" s="76"/>
      <c r="H42" s="32" t="s">
        <v>13</v>
      </c>
      <c r="I42" s="86"/>
      <c r="J42" s="88"/>
      <c r="K42" s="104"/>
      <c r="L42" s="34">
        <f>+IF(F42&lt;&gt;"",1,IF(G42&lt;&gt;"",2,IF(H42&lt;&gt;"",3,IF(I42&lt;&gt;"",4,IF(J42&lt;&gt;"",5,IF(K42&lt;&gt;"",6,IF(D42&lt;&gt;"",-1,IF(E42&lt;&gt;"",0,"NA"))))))))</f>
        <v>3</v>
      </c>
      <c r="M42" s="61"/>
      <c r="N42" s="63"/>
    </row>
    <row r="43" spans="1:14" ht="24.75" thickBot="1" x14ac:dyDescent="0.3">
      <c r="A43" s="113"/>
      <c r="B43" s="110"/>
      <c r="C43" s="31" t="s">
        <v>56</v>
      </c>
      <c r="D43" s="52"/>
      <c r="E43" s="54"/>
      <c r="F43" s="67"/>
      <c r="G43" s="67"/>
      <c r="H43" s="39"/>
      <c r="I43" s="99"/>
      <c r="J43" s="101"/>
      <c r="K43" s="34"/>
      <c r="L43" s="34" t="str">
        <f t="shared" ref="L43:L48" si="2">+IF(F43&lt;&gt;"",1,IF(G43&lt;&gt;"",2,IF(H43&lt;&gt;"",3,IF(I43&lt;&gt;"",4,IF(J43&lt;&gt;"",5,IF(K43&lt;&gt;"",6,IF(D43&lt;&gt;"",-1,IF(E43&lt;&gt;"",0,"NA"))))))))</f>
        <v>NA</v>
      </c>
      <c r="M43" s="62"/>
      <c r="N43" s="56"/>
    </row>
    <row r="44" spans="1:14" ht="58.5" customHeight="1" thickBot="1" x14ac:dyDescent="0.3">
      <c r="A44" s="70" t="s">
        <v>57</v>
      </c>
      <c r="B44" s="73" t="s">
        <v>58</v>
      </c>
      <c r="C44" s="105" t="s">
        <v>83</v>
      </c>
      <c r="D44" s="57"/>
      <c r="E44" s="59"/>
      <c r="F44" s="92" t="s">
        <v>13</v>
      </c>
      <c r="G44" s="98"/>
      <c r="H44" s="98"/>
      <c r="I44" s="83"/>
      <c r="J44" s="84"/>
      <c r="K44" s="85"/>
      <c r="L44" s="89">
        <f t="shared" si="2"/>
        <v>1</v>
      </c>
      <c r="M44" s="60">
        <f>+ROUND(AVERAGE(L44:L49),0)</f>
        <v>1</v>
      </c>
      <c r="N44" s="55">
        <f>SUM(M44:M63)</f>
        <v>2</v>
      </c>
    </row>
    <row r="45" spans="1:14" ht="51.75" customHeight="1" thickBot="1" x14ac:dyDescent="0.3">
      <c r="A45" s="71"/>
      <c r="B45" s="74"/>
      <c r="C45" s="106"/>
      <c r="D45" s="49"/>
      <c r="E45" s="51"/>
      <c r="F45" s="92"/>
      <c r="G45" s="98"/>
      <c r="H45" s="98"/>
      <c r="I45" s="86"/>
      <c r="J45" s="87"/>
      <c r="K45" s="88"/>
      <c r="L45" s="89"/>
      <c r="M45" s="61"/>
      <c r="N45" s="63"/>
    </row>
    <row r="46" spans="1:14" ht="48" customHeight="1" thickBot="1" x14ac:dyDescent="0.3">
      <c r="A46" s="71"/>
      <c r="B46" s="74"/>
      <c r="C46" s="96" t="s">
        <v>59</v>
      </c>
      <c r="D46" s="49"/>
      <c r="E46" s="51"/>
      <c r="F46" s="66"/>
      <c r="G46" s="92"/>
      <c r="H46" s="97"/>
      <c r="I46" s="86"/>
      <c r="J46" s="87"/>
      <c r="K46" s="88"/>
      <c r="L46" s="89" t="str">
        <f t="shared" si="2"/>
        <v>NA</v>
      </c>
      <c r="M46" s="61"/>
      <c r="N46" s="63"/>
    </row>
    <row r="47" spans="1:14" ht="15.75" hidden="1" thickBot="1" x14ac:dyDescent="0.3">
      <c r="A47" s="71"/>
      <c r="B47" s="74"/>
      <c r="C47" s="102"/>
      <c r="D47" s="49"/>
      <c r="E47" s="51"/>
      <c r="F47" s="76"/>
      <c r="G47" s="92"/>
      <c r="H47" s="97"/>
      <c r="I47" s="86"/>
      <c r="J47" s="87"/>
      <c r="K47" s="88"/>
      <c r="L47" s="89"/>
      <c r="M47" s="61"/>
      <c r="N47" s="63"/>
    </row>
    <row r="48" spans="1:14" ht="65.25" customHeight="1" thickBot="1" x14ac:dyDescent="0.3">
      <c r="A48" s="71"/>
      <c r="B48" s="74"/>
      <c r="C48" s="96" t="s">
        <v>60</v>
      </c>
      <c r="D48" s="49"/>
      <c r="E48" s="51"/>
      <c r="F48" s="76"/>
      <c r="G48" s="97"/>
      <c r="H48" s="92"/>
      <c r="I48" s="86"/>
      <c r="J48" s="87"/>
      <c r="K48" s="88"/>
      <c r="L48" s="89" t="str">
        <f t="shared" si="2"/>
        <v>NA</v>
      </c>
      <c r="M48" s="61"/>
      <c r="N48" s="63"/>
    </row>
    <row r="49" spans="1:14" ht="40.5" customHeight="1" thickBot="1" x14ac:dyDescent="0.3">
      <c r="A49" s="71"/>
      <c r="B49" s="75"/>
      <c r="C49" s="65"/>
      <c r="D49" s="52"/>
      <c r="E49" s="54"/>
      <c r="F49" s="67"/>
      <c r="G49" s="97"/>
      <c r="H49" s="92"/>
      <c r="I49" s="99"/>
      <c r="J49" s="100"/>
      <c r="K49" s="101"/>
      <c r="L49" s="89"/>
      <c r="M49" s="61"/>
      <c r="N49" s="63"/>
    </row>
    <row r="50" spans="1:14" ht="31.5" customHeight="1" thickBot="1" x14ac:dyDescent="0.3">
      <c r="A50" s="70" t="s">
        <v>61</v>
      </c>
      <c r="B50" s="73" t="s">
        <v>62</v>
      </c>
      <c r="C50" s="38" t="s">
        <v>63</v>
      </c>
      <c r="D50" s="66"/>
      <c r="E50" s="39"/>
      <c r="F50" s="32"/>
      <c r="G50" s="81"/>
      <c r="H50" s="82"/>
      <c r="I50" s="83"/>
      <c r="J50" s="84"/>
      <c r="K50" s="85"/>
      <c r="L50" s="34" t="str">
        <f>+IF(E50&lt;&gt;"",0,IF(F50&lt;&gt;"",1,IF(G50&lt;&gt;"",2,IF(H50&lt;&gt;"",3,IF(I50&lt;&gt;"",4,"NA")))))</f>
        <v>NA</v>
      </c>
      <c r="M50" s="60">
        <f>+ROUND(AVERAGE(L50:L63),0)</f>
        <v>1</v>
      </c>
      <c r="N50" s="63"/>
    </row>
    <row r="51" spans="1:14" ht="31.5" customHeight="1" thickBot="1" x14ac:dyDescent="0.3">
      <c r="A51" s="71"/>
      <c r="B51" s="74"/>
      <c r="C51" s="38" t="s">
        <v>64</v>
      </c>
      <c r="D51" s="76"/>
      <c r="E51" s="81"/>
      <c r="F51" s="82"/>
      <c r="G51" s="32" t="s">
        <v>13</v>
      </c>
      <c r="H51" s="39"/>
      <c r="I51" s="86"/>
      <c r="J51" s="87"/>
      <c r="K51" s="88"/>
      <c r="L51" s="34">
        <f t="shared" ref="L51:L58" si="3">+IF(E51&lt;&gt;"",0,IF(F51&lt;&gt;"",1,IF(G51&lt;&gt;"",2,IF(H51&lt;&gt;"",3,IF(I51&lt;&gt;"",4,"NA")))))</f>
        <v>2</v>
      </c>
      <c r="M51" s="61"/>
      <c r="N51" s="63"/>
    </row>
    <row r="52" spans="1:14" ht="31.5" customHeight="1" thickBot="1" x14ac:dyDescent="0.3">
      <c r="A52" s="71"/>
      <c r="B52" s="75"/>
      <c r="C52" s="38" t="s">
        <v>65</v>
      </c>
      <c r="D52" s="67"/>
      <c r="E52" s="81"/>
      <c r="F52" s="93"/>
      <c r="G52" s="82"/>
      <c r="H52" s="32"/>
      <c r="I52" s="86"/>
      <c r="J52" s="87"/>
      <c r="K52" s="88"/>
      <c r="L52" s="34" t="str">
        <f t="shared" si="3"/>
        <v>NA</v>
      </c>
      <c r="M52" s="61"/>
      <c r="N52" s="63"/>
    </row>
    <row r="53" spans="1:14" ht="41.25" customHeight="1" thickBot="1" x14ac:dyDescent="0.3">
      <c r="A53" s="71"/>
      <c r="B53" s="94" t="s">
        <v>66</v>
      </c>
      <c r="C53" s="31" t="s">
        <v>67</v>
      </c>
      <c r="D53" s="21"/>
      <c r="E53" s="32"/>
      <c r="F53" s="32" t="s">
        <v>13</v>
      </c>
      <c r="G53" s="32"/>
      <c r="H53" s="32"/>
      <c r="I53" s="86"/>
      <c r="J53" s="87"/>
      <c r="K53" s="88"/>
      <c r="L53" s="34">
        <f t="shared" si="3"/>
        <v>1</v>
      </c>
      <c r="M53" s="61"/>
      <c r="N53" s="63"/>
    </row>
    <row r="54" spans="1:14" ht="36.75" thickBot="1" x14ac:dyDescent="0.3">
      <c r="A54" s="71"/>
      <c r="B54" s="94"/>
      <c r="C54" s="31" t="s">
        <v>68</v>
      </c>
      <c r="D54" s="21"/>
      <c r="E54" s="32"/>
      <c r="F54" s="32" t="s">
        <v>13</v>
      </c>
      <c r="G54" s="32"/>
      <c r="H54" s="32"/>
      <c r="I54" s="86"/>
      <c r="J54" s="87"/>
      <c r="K54" s="88"/>
      <c r="L54" s="34">
        <f t="shared" si="3"/>
        <v>1</v>
      </c>
      <c r="M54" s="61"/>
      <c r="N54" s="63"/>
    </row>
    <row r="55" spans="1:14" ht="36.75" thickBot="1" x14ac:dyDescent="0.3">
      <c r="A55" s="71"/>
      <c r="B55" s="94"/>
      <c r="C55" s="31" t="s">
        <v>69</v>
      </c>
      <c r="D55" s="21"/>
      <c r="E55" s="32" t="s">
        <v>13</v>
      </c>
      <c r="F55" s="32"/>
      <c r="G55" s="32"/>
      <c r="H55" s="32"/>
      <c r="I55" s="86"/>
      <c r="J55" s="87"/>
      <c r="K55" s="88"/>
      <c r="L55" s="34">
        <f t="shared" si="3"/>
        <v>0</v>
      </c>
      <c r="M55" s="61"/>
      <c r="N55" s="63"/>
    </row>
    <row r="56" spans="1:14" ht="45" customHeight="1" thickBot="1" x14ac:dyDescent="0.3">
      <c r="A56" s="71"/>
      <c r="B56" s="94"/>
      <c r="C56" s="90" t="s">
        <v>70</v>
      </c>
      <c r="D56" s="21"/>
      <c r="E56" s="32" t="s">
        <v>13</v>
      </c>
      <c r="F56" s="32"/>
      <c r="G56" s="32"/>
      <c r="H56" s="32"/>
      <c r="I56" s="86"/>
      <c r="J56" s="87"/>
      <c r="K56" s="88"/>
      <c r="L56" s="34">
        <f t="shared" si="3"/>
        <v>0</v>
      </c>
      <c r="M56" s="61"/>
      <c r="N56" s="63"/>
    </row>
    <row r="57" spans="1:14" ht="15.75" hidden="1" customHeight="1" thickBot="1" x14ac:dyDescent="0.3">
      <c r="A57" s="71"/>
      <c r="B57" s="94"/>
      <c r="C57" s="91"/>
      <c r="D57" s="21"/>
      <c r="E57" s="32"/>
      <c r="F57" s="32"/>
      <c r="G57" s="32"/>
      <c r="H57" s="32"/>
      <c r="I57" s="86"/>
      <c r="J57" s="87"/>
      <c r="K57" s="88"/>
      <c r="L57" s="34" t="str">
        <f t="shared" si="3"/>
        <v>NA</v>
      </c>
      <c r="M57" s="61"/>
      <c r="N57" s="63"/>
    </row>
    <row r="58" spans="1:14" ht="82.5" customHeight="1" thickBot="1" x14ac:dyDescent="0.3">
      <c r="A58" s="71"/>
      <c r="B58" s="94"/>
      <c r="C58" s="90" t="s">
        <v>71</v>
      </c>
      <c r="D58" s="21"/>
      <c r="E58" s="32" t="s">
        <v>13</v>
      </c>
      <c r="F58" s="32"/>
      <c r="G58" s="32"/>
      <c r="H58" s="32"/>
      <c r="I58" s="86"/>
      <c r="J58" s="87"/>
      <c r="K58" s="88"/>
      <c r="L58" s="34">
        <f t="shared" si="3"/>
        <v>0</v>
      </c>
      <c r="M58" s="61"/>
      <c r="N58" s="63"/>
    </row>
    <row r="59" spans="1:14" ht="15.75" hidden="1" customHeight="1" thickBot="1" x14ac:dyDescent="0.3">
      <c r="A59" s="71"/>
      <c r="B59" s="94"/>
      <c r="C59" s="91"/>
      <c r="D59" s="21"/>
      <c r="E59" s="32"/>
      <c r="F59" s="32"/>
      <c r="G59" s="32"/>
      <c r="H59" s="32"/>
      <c r="I59" s="86"/>
      <c r="J59" s="87"/>
      <c r="K59" s="88"/>
      <c r="L59" s="34" t="str">
        <f t="shared" ref="L59:L68" si="4">+IF(F59&lt;&gt;"",1,IF(G59&lt;&gt;"",2,IF(H59&lt;&gt;"",3,IF(I59&lt;&gt;"",4,IF(J59&lt;&gt;"",5,IF(K59&lt;&gt;"",6,"NA"))))))</f>
        <v>NA</v>
      </c>
      <c r="M59" s="61"/>
      <c r="N59" s="63"/>
    </row>
    <row r="60" spans="1:14" ht="51.75" customHeight="1" thickBot="1" x14ac:dyDescent="0.3">
      <c r="A60" s="71"/>
      <c r="B60" s="94"/>
      <c r="C60" s="90" t="s">
        <v>72</v>
      </c>
      <c r="D60" s="21"/>
      <c r="E60" s="68" t="s">
        <v>13</v>
      </c>
      <c r="F60" s="92"/>
      <c r="G60" s="92"/>
      <c r="H60" s="92"/>
      <c r="I60" s="86"/>
      <c r="J60" s="87"/>
      <c r="K60" s="88"/>
      <c r="L60" s="89">
        <f>+IF(E60&lt;&gt;"",0,IF(F60&lt;&gt;"",1,IF(G60&lt;&gt;"",2,IF(H60&lt;&gt;"",3,IF(I50&lt;&gt;"",4,"NA")))))</f>
        <v>0</v>
      </c>
      <c r="M60" s="61"/>
      <c r="N60" s="63"/>
    </row>
    <row r="61" spans="1:14" ht="9.75" customHeight="1" thickBot="1" x14ac:dyDescent="0.3">
      <c r="A61" s="71"/>
      <c r="B61" s="94"/>
      <c r="C61" s="91"/>
      <c r="D61" s="21"/>
      <c r="E61" s="69"/>
      <c r="F61" s="92"/>
      <c r="G61" s="92"/>
      <c r="H61" s="92"/>
      <c r="I61" s="86"/>
      <c r="J61" s="87"/>
      <c r="K61" s="88"/>
      <c r="L61" s="89"/>
      <c r="M61" s="61"/>
      <c r="N61" s="63"/>
    </row>
    <row r="62" spans="1:14" ht="48" customHeight="1" thickBot="1" x14ac:dyDescent="0.3">
      <c r="A62" s="71"/>
      <c r="B62" s="94"/>
      <c r="C62" s="90" t="s">
        <v>17</v>
      </c>
      <c r="D62" s="21"/>
      <c r="E62" s="68"/>
      <c r="F62" s="92" t="s">
        <v>13</v>
      </c>
      <c r="G62" s="92"/>
      <c r="H62" s="92"/>
      <c r="I62" s="86"/>
      <c r="J62" s="87"/>
      <c r="K62" s="88"/>
      <c r="L62" s="89">
        <f>+IF(E62&lt;&gt;"",0,IF(F62&lt;&gt;"",1,IF(G62&lt;&gt;"",2,IF(H62&lt;&gt;"",3,IF(I54&lt;&gt;"",4,"NA")))))</f>
        <v>1</v>
      </c>
      <c r="M62" s="61"/>
      <c r="N62" s="63"/>
    </row>
    <row r="63" spans="1:14" ht="15.75" thickBot="1" x14ac:dyDescent="0.3">
      <c r="A63" s="71"/>
      <c r="B63" s="95"/>
      <c r="C63" s="91"/>
      <c r="D63" s="22"/>
      <c r="E63" s="77"/>
      <c r="F63" s="68"/>
      <c r="G63" s="68"/>
      <c r="H63" s="68"/>
      <c r="I63" s="86"/>
      <c r="J63" s="87"/>
      <c r="K63" s="88"/>
      <c r="L63" s="89"/>
      <c r="M63" s="62"/>
      <c r="N63" s="56"/>
    </row>
    <row r="64" spans="1:14" ht="53.25" customHeight="1" thickBot="1" x14ac:dyDescent="0.3">
      <c r="A64" s="70" t="s">
        <v>73</v>
      </c>
      <c r="B64" s="73" t="s">
        <v>74</v>
      </c>
      <c r="C64" s="64" t="s">
        <v>75</v>
      </c>
      <c r="D64" s="57"/>
      <c r="E64" s="59"/>
      <c r="F64" s="32" t="s">
        <v>13</v>
      </c>
      <c r="G64" s="81"/>
      <c r="H64" s="82"/>
      <c r="I64" s="83"/>
      <c r="J64" s="84"/>
      <c r="K64" s="85"/>
      <c r="L64" s="41">
        <f t="shared" si="4"/>
        <v>1</v>
      </c>
      <c r="M64" s="60">
        <f>+ROUND(AVERAGE(L64:L69),0)</f>
        <v>1</v>
      </c>
      <c r="N64" s="55">
        <f>M64</f>
        <v>1</v>
      </c>
    </row>
    <row r="65" spans="1:14" ht="0.75" customHeight="1" thickBot="1" x14ac:dyDescent="0.3">
      <c r="A65" s="71"/>
      <c r="B65" s="74"/>
      <c r="C65" s="65"/>
      <c r="D65" s="49"/>
      <c r="E65" s="51"/>
      <c r="F65" s="40"/>
      <c r="G65" s="40"/>
      <c r="H65" s="40"/>
      <c r="I65" s="86"/>
      <c r="J65" s="87"/>
      <c r="K65" s="88"/>
      <c r="L65" s="41" t="str">
        <f t="shared" si="4"/>
        <v>NA</v>
      </c>
      <c r="M65" s="61"/>
      <c r="N65" s="63"/>
    </row>
    <row r="66" spans="1:14" ht="52.5" customHeight="1" thickBot="1" x14ac:dyDescent="0.3">
      <c r="A66" s="71"/>
      <c r="B66" s="74"/>
      <c r="C66" s="64" t="s">
        <v>76</v>
      </c>
      <c r="D66" s="49"/>
      <c r="E66" s="51"/>
      <c r="F66" s="20"/>
      <c r="G66" s="40"/>
      <c r="H66" s="39"/>
      <c r="I66" s="86"/>
      <c r="J66" s="87"/>
      <c r="K66" s="88"/>
      <c r="L66" s="41" t="str">
        <f t="shared" si="4"/>
        <v>NA</v>
      </c>
      <c r="M66" s="61"/>
      <c r="N66" s="63"/>
    </row>
    <row r="67" spans="1:14" ht="28.5" customHeight="1" thickBot="1" x14ac:dyDescent="0.3">
      <c r="A67" s="71"/>
      <c r="B67" s="74"/>
      <c r="C67" s="65"/>
      <c r="D67" s="49"/>
      <c r="E67" s="51"/>
      <c r="F67" s="40"/>
      <c r="G67" s="40"/>
      <c r="H67" s="40"/>
      <c r="I67" s="86"/>
      <c r="J67" s="87"/>
      <c r="K67" s="88"/>
      <c r="L67" s="41" t="str">
        <f t="shared" si="4"/>
        <v>NA</v>
      </c>
      <c r="M67" s="61"/>
      <c r="N67" s="63"/>
    </row>
    <row r="68" spans="1:14" ht="31.5" customHeight="1" thickBot="1" x14ac:dyDescent="0.3">
      <c r="A68" s="71"/>
      <c r="B68" s="74"/>
      <c r="C68" s="64" t="s">
        <v>77</v>
      </c>
      <c r="D68" s="49"/>
      <c r="E68" s="51"/>
      <c r="F68" s="57"/>
      <c r="G68" s="59"/>
      <c r="H68" s="79"/>
      <c r="I68" s="86"/>
      <c r="J68" s="87"/>
      <c r="K68" s="88"/>
      <c r="L68" s="80" t="str">
        <f t="shared" si="4"/>
        <v>NA</v>
      </c>
      <c r="M68" s="61"/>
      <c r="N68" s="63"/>
    </row>
    <row r="69" spans="1:14" ht="17.25" customHeight="1" thickBot="1" x14ac:dyDescent="0.3">
      <c r="A69" s="72"/>
      <c r="B69" s="75"/>
      <c r="C69" s="65"/>
      <c r="D69" s="52"/>
      <c r="E69" s="54"/>
      <c r="F69" s="52"/>
      <c r="G69" s="54"/>
      <c r="H69" s="79"/>
      <c r="I69" s="86"/>
      <c r="J69" s="87"/>
      <c r="K69" s="88"/>
      <c r="L69" s="80"/>
      <c r="M69" s="62"/>
      <c r="N69" s="56"/>
    </row>
    <row r="70" spans="1:14" x14ac:dyDescent="0.25">
      <c r="A70" s="70" t="s">
        <v>78</v>
      </c>
      <c r="B70" s="73" t="s">
        <v>79</v>
      </c>
      <c r="C70" s="64" t="s">
        <v>80</v>
      </c>
      <c r="D70" s="76"/>
      <c r="E70" s="77"/>
      <c r="F70" s="57"/>
      <c r="G70" s="59"/>
      <c r="H70" s="57"/>
      <c r="I70" s="58"/>
      <c r="J70" s="58"/>
      <c r="K70" s="59"/>
      <c r="L70" s="60" t="str">
        <f>+IF(E70&lt;&gt;"",0,IF(F70&lt;&gt;"",1,IF(G70&lt;&gt;"",2,IF(H70&lt;&gt;"",3,IF(I70&lt;&gt;"",4,IF(J70&lt;&gt;"",5,IF(K70&lt;&gt;"",6,"NA")))))))</f>
        <v>NA</v>
      </c>
      <c r="M70" s="60">
        <f>+ROUND(AVERAGE(L70:L75),0)</f>
        <v>1</v>
      </c>
      <c r="N70" s="55">
        <f>M70</f>
        <v>1</v>
      </c>
    </row>
    <row r="71" spans="1:14" ht="20.25" customHeight="1" thickBot="1" x14ac:dyDescent="0.3">
      <c r="A71" s="71"/>
      <c r="B71" s="74"/>
      <c r="C71" s="65"/>
      <c r="D71" s="76"/>
      <c r="E71" s="69"/>
      <c r="F71" s="52"/>
      <c r="G71" s="54"/>
      <c r="H71" s="52"/>
      <c r="I71" s="53"/>
      <c r="J71" s="53"/>
      <c r="K71" s="54"/>
      <c r="L71" s="61"/>
      <c r="M71" s="61"/>
      <c r="N71" s="63"/>
    </row>
    <row r="72" spans="1:14" ht="20.25" customHeight="1" x14ac:dyDescent="0.25">
      <c r="A72" s="71"/>
      <c r="B72" s="74"/>
      <c r="C72" s="64" t="s">
        <v>81</v>
      </c>
      <c r="D72" s="76"/>
      <c r="E72" s="66"/>
      <c r="F72" s="68" t="s">
        <v>13</v>
      </c>
      <c r="G72" s="66"/>
      <c r="H72" s="35"/>
      <c r="I72" s="37"/>
      <c r="J72" s="37"/>
      <c r="K72" s="36"/>
      <c r="L72" s="60">
        <f>+IF(E72&lt;&gt;"",0,IF(F72&lt;&gt;"",1,IF(G72&lt;&gt;"",2,IF(H72&lt;&gt;"",3,IF(I72&lt;&gt;"",4,IF(J72&lt;&gt;"",5,IF(K72&lt;&gt;"",6,"NA")))))))</f>
        <v>1</v>
      </c>
      <c r="M72" s="61"/>
      <c r="N72" s="63"/>
    </row>
    <row r="73" spans="1:14" ht="20.25" customHeight="1" thickBot="1" x14ac:dyDescent="0.3">
      <c r="A73" s="71"/>
      <c r="B73" s="74"/>
      <c r="C73" s="65"/>
      <c r="D73" s="76"/>
      <c r="E73" s="67"/>
      <c r="F73" s="69"/>
      <c r="G73" s="67"/>
      <c r="H73" s="35"/>
      <c r="I73" s="37"/>
      <c r="J73" s="37"/>
      <c r="K73" s="36"/>
      <c r="L73" s="61"/>
      <c r="M73" s="61"/>
      <c r="N73" s="63"/>
    </row>
    <row r="74" spans="1:14" ht="15.75" thickBot="1" x14ac:dyDescent="0.3">
      <c r="A74" s="71"/>
      <c r="B74" s="74"/>
      <c r="C74" s="64" t="s">
        <v>82</v>
      </c>
      <c r="D74" s="76"/>
      <c r="E74" s="57"/>
      <c r="F74" s="59"/>
      <c r="G74" s="78"/>
      <c r="H74" s="49"/>
      <c r="I74" s="50"/>
      <c r="J74" s="50"/>
      <c r="K74" s="51"/>
      <c r="L74" s="55" t="str">
        <f>+IF(E74&lt;&gt;"",0,IF(F74&lt;&gt;"",1,IF(G74&lt;&gt;"",2,IF(H74&lt;&gt;"",3,IF(I74&lt;&gt;"",4,IF(J74&lt;&gt;"",5,IF(K74&lt;&gt;"",6,"NA")))))))</f>
        <v>NA</v>
      </c>
      <c r="M74" s="61"/>
      <c r="N74" s="63"/>
    </row>
    <row r="75" spans="1:14" ht="20.25" customHeight="1" thickBot="1" x14ac:dyDescent="0.3">
      <c r="A75" s="72"/>
      <c r="B75" s="75"/>
      <c r="C75" s="65"/>
      <c r="D75" s="67"/>
      <c r="E75" s="52"/>
      <c r="F75" s="54"/>
      <c r="G75" s="78"/>
      <c r="H75" s="52"/>
      <c r="I75" s="53"/>
      <c r="J75" s="53"/>
      <c r="K75" s="54"/>
      <c r="L75" s="56"/>
      <c r="M75" s="62"/>
      <c r="N75" s="56"/>
    </row>
    <row r="76" spans="1:14" x14ac:dyDescent="0.25">
      <c r="N76">
        <f>SUM(N8:N75)</f>
        <v>23</v>
      </c>
    </row>
    <row r="77" spans="1:14" x14ac:dyDescent="0.25">
      <c r="M77" s="46" t="s">
        <v>86</v>
      </c>
      <c r="N77" s="44">
        <f>N76/36</f>
        <v>0.63888888888888884</v>
      </c>
    </row>
  </sheetData>
  <mergeCells count="134">
    <mergeCell ref="M6:M7"/>
    <mergeCell ref="A8:A12"/>
    <mergeCell ref="B8:B12"/>
    <mergeCell ref="D8:D12"/>
    <mergeCell ref="K8:K12"/>
    <mergeCell ref="M8:M12"/>
    <mergeCell ref="A1:B4"/>
    <mergeCell ref="C1:L4"/>
    <mergeCell ref="C5:L5"/>
    <mergeCell ref="B6:B7"/>
    <mergeCell ref="C6:C7"/>
    <mergeCell ref="D6:K6"/>
    <mergeCell ref="B17:B19"/>
    <mergeCell ref="F17:F18"/>
    <mergeCell ref="G17:K19"/>
    <mergeCell ref="M17:M19"/>
    <mergeCell ref="D18:D19"/>
    <mergeCell ref="B20:B28"/>
    <mergeCell ref="D20:E28"/>
    <mergeCell ref="N8:N12"/>
    <mergeCell ref="A13:A28"/>
    <mergeCell ref="B13:B16"/>
    <mergeCell ref="D13:D16"/>
    <mergeCell ref="F13:F16"/>
    <mergeCell ref="H13:H16"/>
    <mergeCell ref="I13:I14"/>
    <mergeCell ref="J13:J15"/>
    <mergeCell ref="K13:K16"/>
    <mergeCell ref="M13:M16"/>
    <mergeCell ref="G20:G21"/>
    <mergeCell ref="H20:H24"/>
    <mergeCell ref="I20:K28"/>
    <mergeCell ref="M20:M28"/>
    <mergeCell ref="F24:F28"/>
    <mergeCell ref="G27:G28"/>
    <mergeCell ref="N13:N28"/>
    <mergeCell ref="E14:E16"/>
    <mergeCell ref="G15:G16"/>
    <mergeCell ref="I29:I40"/>
    <mergeCell ref="K29:K40"/>
    <mergeCell ref="M29:M40"/>
    <mergeCell ref="N29:N40"/>
    <mergeCell ref="B38:B40"/>
    <mergeCell ref="A41:A43"/>
    <mergeCell ref="B41:B43"/>
    <mergeCell ref="D41:E43"/>
    <mergeCell ref="G41:G43"/>
    <mergeCell ref="I41:J43"/>
    <mergeCell ref="A29:A40"/>
    <mergeCell ref="B29:B37"/>
    <mergeCell ref="D29:D40"/>
    <mergeCell ref="F29:F40"/>
    <mergeCell ref="G29:G40"/>
    <mergeCell ref="H29:H40"/>
    <mergeCell ref="M44:M49"/>
    <mergeCell ref="N44:N63"/>
    <mergeCell ref="C46:C47"/>
    <mergeCell ref="F46:F49"/>
    <mergeCell ref="G46:G47"/>
    <mergeCell ref="H46:H47"/>
    <mergeCell ref="L46:L47"/>
    <mergeCell ref="K41:K42"/>
    <mergeCell ref="M41:M43"/>
    <mergeCell ref="N41:N43"/>
    <mergeCell ref="F42:F43"/>
    <mergeCell ref="C44:C45"/>
    <mergeCell ref="D44:E49"/>
    <mergeCell ref="F44:F45"/>
    <mergeCell ref="G44:G45"/>
    <mergeCell ref="H48:H49"/>
    <mergeCell ref="L48:L49"/>
    <mergeCell ref="A50:A63"/>
    <mergeCell ref="B50:B52"/>
    <mergeCell ref="D50:D52"/>
    <mergeCell ref="G50:H50"/>
    <mergeCell ref="I50:K63"/>
    <mergeCell ref="H60:H61"/>
    <mergeCell ref="H44:H45"/>
    <mergeCell ref="I44:K49"/>
    <mergeCell ref="L44:L45"/>
    <mergeCell ref="A44:A49"/>
    <mergeCell ref="B44:B49"/>
    <mergeCell ref="B53:B63"/>
    <mergeCell ref="C56:C57"/>
    <mergeCell ref="C58:C59"/>
    <mergeCell ref="C60:C61"/>
    <mergeCell ref="E60:E61"/>
    <mergeCell ref="F60:F61"/>
    <mergeCell ref="G60:G61"/>
    <mergeCell ref="C48:C49"/>
    <mergeCell ref="G48:G49"/>
    <mergeCell ref="L60:L61"/>
    <mergeCell ref="C62:C63"/>
    <mergeCell ref="E62:E63"/>
    <mergeCell ref="F62:F63"/>
    <mergeCell ref="G62:G63"/>
    <mergeCell ref="H62:H63"/>
    <mergeCell ref="L62:L63"/>
    <mergeCell ref="M50:M63"/>
    <mergeCell ref="E51:F51"/>
    <mergeCell ref="E52:G52"/>
    <mergeCell ref="N64:N69"/>
    <mergeCell ref="C66:C67"/>
    <mergeCell ref="C68:C69"/>
    <mergeCell ref="F68:G69"/>
    <mergeCell ref="H68:H69"/>
    <mergeCell ref="L68:L69"/>
    <mergeCell ref="A64:A69"/>
    <mergeCell ref="B64:B69"/>
    <mergeCell ref="C64:C65"/>
    <mergeCell ref="D64:E69"/>
    <mergeCell ref="G64:H64"/>
    <mergeCell ref="I64:K69"/>
    <mergeCell ref="A70:A75"/>
    <mergeCell ref="B70:B75"/>
    <mergeCell ref="C70:C71"/>
    <mergeCell ref="D70:D75"/>
    <mergeCell ref="E70:E71"/>
    <mergeCell ref="F70:G71"/>
    <mergeCell ref="E74:F75"/>
    <mergeCell ref="G74:G75"/>
    <mergeCell ref="M64:M69"/>
    <mergeCell ref="H74:K75"/>
    <mergeCell ref="L74:L75"/>
    <mergeCell ref="H70:K71"/>
    <mergeCell ref="L70:L71"/>
    <mergeCell ref="M70:M75"/>
    <mergeCell ref="N70:N75"/>
    <mergeCell ref="C72:C73"/>
    <mergeCell ref="E72:E73"/>
    <mergeCell ref="F72:F73"/>
    <mergeCell ref="G72:G73"/>
    <mergeCell ref="L72:L73"/>
    <mergeCell ref="C74:C75"/>
  </mergeCells>
  <conditionalFormatting sqref="L64">
    <cfRule type="cellIs" dxfId="215" priority="47" operator="between">
      <formula>1</formula>
      <formula>1</formula>
    </cfRule>
    <cfRule type="cellIs" dxfId="214" priority="46" operator="equal">
      <formula>2</formula>
    </cfRule>
    <cfRule type="cellIs" dxfId="213" priority="49" operator="equal">
      <formula>5</formula>
    </cfRule>
    <cfRule type="cellIs" dxfId="212" priority="48" operator="between">
      <formula>3</formula>
      <formula>4</formula>
    </cfRule>
    <cfRule type="cellIs" dxfId="211" priority="50" operator="equal">
      <formula>6</formula>
    </cfRule>
  </conditionalFormatting>
  <conditionalFormatting sqref="L66">
    <cfRule type="cellIs" dxfId="210" priority="43" operator="between">
      <formula>3</formula>
      <formula>4</formula>
    </cfRule>
    <cfRule type="cellIs" dxfId="209" priority="45" operator="equal">
      <formula>6</formula>
    </cfRule>
    <cfRule type="cellIs" dxfId="208" priority="44" operator="equal">
      <formula>5</formula>
    </cfRule>
    <cfRule type="cellIs" dxfId="207" priority="42" operator="between">
      <formula>1</formula>
      <formula>1</formula>
    </cfRule>
    <cfRule type="cellIs" dxfId="206" priority="41" operator="equal">
      <formula>2</formula>
    </cfRule>
  </conditionalFormatting>
  <conditionalFormatting sqref="L68">
    <cfRule type="cellIs" dxfId="205" priority="40" operator="equal">
      <formula>6</formula>
    </cfRule>
    <cfRule type="cellIs" dxfId="204" priority="39" operator="equal">
      <formula>5</formula>
    </cfRule>
    <cfRule type="cellIs" dxfId="203" priority="38" operator="between">
      <formula>3</formula>
      <formula>4</formula>
    </cfRule>
    <cfRule type="cellIs" dxfId="202" priority="37" operator="between">
      <formula>1</formula>
      <formula>1</formula>
    </cfRule>
    <cfRule type="cellIs" dxfId="201" priority="36" operator="equal">
      <formula>2</formula>
    </cfRule>
  </conditionalFormatting>
  <conditionalFormatting sqref="L70:M75">
    <cfRule type="cellIs" dxfId="200" priority="1" operator="equal">
      <formula>2</formula>
    </cfRule>
    <cfRule type="cellIs" dxfId="199" priority="2" operator="equal">
      <formula>1</formula>
    </cfRule>
    <cfRule type="cellIs" dxfId="198" priority="3" operator="equal">
      <formula>0</formula>
    </cfRule>
  </conditionalFormatting>
  <conditionalFormatting sqref="M8:M12">
    <cfRule type="cellIs" dxfId="197" priority="4" operator="between">
      <formula>4</formula>
      <formula>5</formula>
    </cfRule>
    <cfRule type="cellIs" dxfId="196" priority="5" operator="between">
      <formula>2</formula>
      <formula>3</formula>
    </cfRule>
    <cfRule type="cellIs" dxfId="195" priority="6" operator="between">
      <formula>0</formula>
      <formula>1</formula>
    </cfRule>
  </conditionalFormatting>
  <conditionalFormatting sqref="M13:M16">
    <cfRule type="cellIs" dxfId="194" priority="33" operator="equal">
      <formula>6</formula>
    </cfRule>
    <cfRule type="cellIs" dxfId="193" priority="32" operator="equal">
      <formula>5</formula>
    </cfRule>
    <cfRule type="cellIs" dxfId="192" priority="28" operator="equal">
      <formula>0</formula>
    </cfRule>
    <cfRule type="cellIs" dxfId="191" priority="30" operator="between">
      <formula>1</formula>
      <formula>1</formula>
    </cfRule>
    <cfRule type="cellIs" dxfId="190" priority="29" operator="equal">
      <formula>2</formula>
    </cfRule>
    <cfRule type="cellIs" dxfId="189" priority="31" operator="between">
      <formula>3</formula>
      <formula>4</formula>
    </cfRule>
  </conditionalFormatting>
  <conditionalFormatting sqref="M17:M19">
    <cfRule type="cellIs" dxfId="188" priority="22" operator="equal">
      <formula>1</formula>
    </cfRule>
    <cfRule type="cellIs" dxfId="187" priority="34" operator="between">
      <formula>-1</formula>
      <formula>0</formula>
    </cfRule>
    <cfRule type="cellIs" dxfId="186" priority="35" operator="equal">
      <formula>0</formula>
    </cfRule>
    <cfRule type="cellIs" dxfId="185" priority="23" operator="equal">
      <formula>0</formula>
    </cfRule>
    <cfRule type="cellIs" dxfId="184" priority="24" operator="equal">
      <formula>-1</formula>
    </cfRule>
  </conditionalFormatting>
  <conditionalFormatting sqref="M20:M28">
    <cfRule type="cellIs" dxfId="183" priority="20" operator="equal">
      <formula>2</formula>
    </cfRule>
    <cfRule type="cellIs" dxfId="182" priority="19" operator="equal">
      <formula>3</formula>
    </cfRule>
    <cfRule type="cellIs" dxfId="181" priority="21" operator="equal">
      <formula>1</formula>
    </cfRule>
  </conditionalFormatting>
  <conditionalFormatting sqref="M29:M40">
    <cfRule type="cellIs" dxfId="180" priority="18" operator="between">
      <formula>0</formula>
      <formula>1</formula>
    </cfRule>
    <cfRule type="cellIs" dxfId="179" priority="17" operator="between">
      <formula>2</formula>
      <formula>3</formula>
    </cfRule>
    <cfRule type="cellIs" dxfId="178" priority="16" operator="between">
      <formula>4</formula>
      <formula>5</formula>
    </cfRule>
  </conditionalFormatting>
  <conditionalFormatting sqref="M41:M43">
    <cfRule type="cellIs" dxfId="177" priority="15" operator="equal">
      <formula>3</formula>
    </cfRule>
    <cfRule type="cellIs" dxfId="176" priority="14" operator="equal">
      <formula>6</formula>
    </cfRule>
  </conditionalFormatting>
  <conditionalFormatting sqref="M41:M49">
    <cfRule type="cellIs" dxfId="175" priority="13" operator="equal">
      <formula>1</formula>
    </cfRule>
  </conditionalFormatting>
  <conditionalFormatting sqref="M44:M49">
    <cfRule type="cellIs" dxfId="174" priority="12" operator="equal">
      <formula>2</formula>
    </cfRule>
  </conditionalFormatting>
  <conditionalFormatting sqref="M44:M69">
    <cfRule type="cellIs" dxfId="173" priority="7" operator="equal">
      <formula>3</formula>
    </cfRule>
  </conditionalFormatting>
  <conditionalFormatting sqref="M45:M49">
    <cfRule type="cellIs" dxfId="172" priority="52" operator="between">
      <formula>1</formula>
      <formula>1</formula>
    </cfRule>
    <cfRule type="cellIs" dxfId="171" priority="53" operator="between">
      <formula>3</formula>
      <formula>4</formula>
    </cfRule>
    <cfRule type="cellIs" dxfId="170" priority="54" operator="equal">
      <formula>5</formula>
    </cfRule>
    <cfRule type="cellIs" dxfId="169" priority="55" operator="equal">
      <formula>6</formula>
    </cfRule>
  </conditionalFormatting>
  <conditionalFormatting sqref="M50:M63">
    <cfRule type="cellIs" dxfId="168" priority="11" operator="equal">
      <formula>0</formula>
    </cfRule>
    <cfRule type="cellIs" dxfId="167" priority="10" operator="between">
      <formula>1</formula>
      <formula>2</formula>
    </cfRule>
  </conditionalFormatting>
  <conditionalFormatting sqref="M64:M69">
    <cfRule type="cellIs" dxfId="166" priority="9" operator="equal">
      <formula>1</formula>
    </cfRule>
    <cfRule type="cellIs" dxfId="165" priority="8" operator="equal">
      <formula>2</formula>
    </cfRule>
  </conditionalFormatting>
  <conditionalFormatting sqref="N13:N28">
    <cfRule type="cellIs" dxfId="164" priority="27" operator="between">
      <formula>0</formula>
      <formula>2</formula>
    </cfRule>
    <cfRule type="cellIs" dxfId="163" priority="26" operator="between">
      <formula>3</formula>
      <formula>6</formula>
    </cfRule>
    <cfRule type="cellIs" dxfId="162" priority="25" operator="between">
      <formula>7</formula>
      <formula>9</formula>
    </cfRule>
  </conditionalFormatting>
  <pageMargins left="0.7" right="0.7" top="0.75" bottom="0.75" header="0.3" footer="0.3"/>
  <pageSetup scale="7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518FF-06CC-472C-B29E-B52D28EF493B}">
  <dimension ref="A1:N77"/>
  <sheetViews>
    <sheetView showGridLines="0" topLeftCell="E67" zoomScale="105" zoomScaleNormal="100" workbookViewId="0">
      <selection activeCell="M77" sqref="M77"/>
    </sheetView>
  </sheetViews>
  <sheetFormatPr baseColWidth="10" defaultColWidth="11.42578125" defaultRowHeight="15" x14ac:dyDescent="0.25"/>
  <cols>
    <col min="1" max="1" width="7.7109375" customWidth="1"/>
    <col min="2" max="2" width="19.42578125" customWidth="1"/>
    <col min="3" max="3" width="28" customWidth="1"/>
    <col min="4" max="11" width="4.7109375" customWidth="1"/>
    <col min="12" max="12" width="6" style="3" customWidth="1"/>
    <col min="13" max="13" width="13.7109375" customWidth="1"/>
    <col min="14" max="14" width="15.28515625" customWidth="1"/>
  </cols>
  <sheetData>
    <row r="1" spans="1:14" x14ac:dyDescent="0.25">
      <c r="A1" s="119"/>
      <c r="B1" s="119"/>
      <c r="C1" s="120" t="s">
        <v>0</v>
      </c>
      <c r="D1" s="121"/>
      <c r="E1" s="121"/>
      <c r="F1" s="121"/>
      <c r="G1" s="121"/>
      <c r="H1" s="121"/>
      <c r="I1" s="121"/>
      <c r="J1" s="121"/>
      <c r="K1" s="121"/>
      <c r="L1" s="121"/>
      <c r="M1" s="28" t="s">
        <v>1</v>
      </c>
      <c r="N1" s="27"/>
    </row>
    <row r="2" spans="1:14" x14ac:dyDescent="0.25">
      <c r="A2" s="119"/>
      <c r="B2" s="119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28" t="s">
        <v>2</v>
      </c>
      <c r="N2" s="27" t="s">
        <v>3</v>
      </c>
    </row>
    <row r="3" spans="1:14" x14ac:dyDescent="0.25">
      <c r="A3" s="119"/>
      <c r="B3" s="119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28" t="s">
        <v>4</v>
      </c>
      <c r="N3" s="27">
        <v>0</v>
      </c>
    </row>
    <row r="4" spans="1:14" x14ac:dyDescent="0.25">
      <c r="A4" s="119"/>
      <c r="B4" s="119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28" t="s">
        <v>5</v>
      </c>
      <c r="N4" s="27">
        <v>3</v>
      </c>
    </row>
    <row r="5" spans="1:14" ht="15.75" thickBot="1" x14ac:dyDescent="0.3">
      <c r="C5" s="119" t="s">
        <v>89</v>
      </c>
      <c r="D5" s="119"/>
      <c r="E5" s="119"/>
      <c r="F5" s="119"/>
      <c r="G5" s="119"/>
      <c r="H5" s="119"/>
      <c r="I5" s="119"/>
      <c r="J5" s="119"/>
      <c r="K5" s="119"/>
      <c r="L5" s="119"/>
    </row>
    <row r="6" spans="1:14" ht="15.75" customHeight="1" thickBot="1" x14ac:dyDescent="0.3">
      <c r="A6" s="9"/>
      <c r="B6" s="122" t="s">
        <v>6</v>
      </c>
      <c r="C6" s="124" t="s">
        <v>7</v>
      </c>
      <c r="D6" s="126" t="s">
        <v>8</v>
      </c>
      <c r="E6" s="127"/>
      <c r="F6" s="127"/>
      <c r="G6" s="127"/>
      <c r="H6" s="127"/>
      <c r="I6" s="127"/>
      <c r="J6" s="127"/>
      <c r="K6" s="128"/>
      <c r="L6" s="42"/>
      <c r="M6" s="116" t="s">
        <v>9</v>
      </c>
      <c r="N6" s="29"/>
    </row>
    <row r="7" spans="1:14" ht="15.75" thickBot="1" x14ac:dyDescent="0.3">
      <c r="A7" s="24"/>
      <c r="B7" s="123"/>
      <c r="C7" s="125"/>
      <c r="D7" s="25">
        <v>-1</v>
      </c>
      <c r="E7" s="25">
        <v>0</v>
      </c>
      <c r="F7" s="25">
        <v>1</v>
      </c>
      <c r="G7" s="25">
        <v>2</v>
      </c>
      <c r="H7" s="25">
        <v>3</v>
      </c>
      <c r="I7" s="25">
        <v>4</v>
      </c>
      <c r="J7" s="25">
        <v>5</v>
      </c>
      <c r="K7" s="25">
        <v>6</v>
      </c>
      <c r="L7" s="26"/>
      <c r="M7" s="117"/>
      <c r="N7" s="30"/>
    </row>
    <row r="8" spans="1:14" ht="48.75" thickBot="1" x14ac:dyDescent="0.3">
      <c r="A8" s="111" t="s">
        <v>10</v>
      </c>
      <c r="B8" s="114" t="s">
        <v>11</v>
      </c>
      <c r="C8" s="23" t="s">
        <v>12</v>
      </c>
      <c r="D8" s="66"/>
      <c r="E8" s="32"/>
      <c r="F8" s="39"/>
      <c r="G8" s="39" t="s">
        <v>13</v>
      </c>
      <c r="H8" s="39"/>
      <c r="I8" s="16"/>
      <c r="J8" s="34"/>
      <c r="K8" s="103"/>
      <c r="L8" s="34">
        <f>+IF(F8&lt;&gt;"",1,IF(G8&lt;&gt;"",2,IF(H8&lt;&gt;"",3,IF(I8&lt;&gt;"",4,IF(J8&lt;&gt;"",5,IF(K8&lt;&gt;"",6,IF(D8&lt;&gt;"",-1,IF(E8&lt;&gt;"",0,"NA"))))))))</f>
        <v>2</v>
      </c>
      <c r="M8" s="55">
        <f>+ROUND(AVERAGE(L8:L12),0)</f>
        <v>2</v>
      </c>
      <c r="N8" s="55">
        <f>M8</f>
        <v>2</v>
      </c>
    </row>
    <row r="9" spans="1:14" ht="24.75" customHeight="1" thickBot="1" x14ac:dyDescent="0.3">
      <c r="A9" s="112"/>
      <c r="B9" s="115"/>
      <c r="C9" s="31" t="s">
        <v>14</v>
      </c>
      <c r="D9" s="76"/>
      <c r="E9" s="32"/>
      <c r="F9" s="39"/>
      <c r="G9" s="39" t="s">
        <v>13</v>
      </c>
      <c r="H9" s="39"/>
      <c r="I9" s="16"/>
      <c r="J9" s="34"/>
      <c r="K9" s="107"/>
      <c r="L9" s="34">
        <f>+IF(F9&lt;&gt;"",1,IF(G9&lt;&gt;"",2,IF(H9&lt;&gt;"",3,IF(I9&lt;&gt;"",4,IF(J9&lt;&gt;"",5,IF(K9&lt;&gt;"",6,IF(D9&lt;&gt;"",-1,IF(E9&lt;&gt;"",0,"NA"))))))))</f>
        <v>2</v>
      </c>
      <c r="M9" s="63"/>
      <c r="N9" s="63"/>
    </row>
    <row r="10" spans="1:14" ht="48.75" thickBot="1" x14ac:dyDescent="0.3">
      <c r="A10" s="112"/>
      <c r="B10" s="115"/>
      <c r="C10" s="31" t="s">
        <v>15</v>
      </c>
      <c r="D10" s="76"/>
      <c r="E10" s="32"/>
      <c r="F10" s="39"/>
      <c r="G10" s="39" t="s">
        <v>13</v>
      </c>
      <c r="H10" s="39"/>
      <c r="I10" s="16"/>
      <c r="J10" s="34"/>
      <c r="K10" s="107"/>
      <c r="L10" s="34">
        <f>+IF(F10&lt;&gt;"",1,IF(G10&lt;&gt;"",2,IF(H10&lt;&gt;"",3,IF(I10&lt;&gt;"",4,IF(J10&lt;&gt;"",5,IF(K10&lt;&gt;"",6,IF(D10&lt;&gt;"",-1,IF(E10&lt;&gt;"",0,"NA"))))))))</f>
        <v>2</v>
      </c>
      <c r="M10" s="63"/>
      <c r="N10" s="63"/>
    </row>
    <row r="11" spans="1:14" ht="24.75" thickBot="1" x14ac:dyDescent="0.3">
      <c r="A11" s="112"/>
      <c r="B11" s="115"/>
      <c r="C11" s="31" t="s">
        <v>16</v>
      </c>
      <c r="D11" s="76"/>
      <c r="E11" s="32"/>
      <c r="F11" s="39" t="s">
        <v>13</v>
      </c>
      <c r="G11" s="39"/>
      <c r="H11" s="39"/>
      <c r="I11" s="16"/>
      <c r="J11" s="34"/>
      <c r="K11" s="107"/>
      <c r="L11" s="34">
        <f>+IF(F11&lt;&gt;"",1,IF(G11&lt;&gt;"",2,IF(H11&lt;&gt;"",3,IF(I11&lt;&gt;"",4,IF(J11&lt;&gt;"",5,IF(K11&lt;&gt;"",6,IF(D11&lt;&gt;"",-1,IF(E11&lt;&gt;"",0,"NA"))))))))</f>
        <v>1</v>
      </c>
      <c r="M11" s="63"/>
      <c r="N11" s="63"/>
    </row>
    <row r="12" spans="1:14" ht="48.75" thickBot="1" x14ac:dyDescent="0.3">
      <c r="A12" s="113"/>
      <c r="B12" s="118"/>
      <c r="C12" s="31" t="s">
        <v>17</v>
      </c>
      <c r="D12" s="67"/>
      <c r="E12" s="32"/>
      <c r="F12" s="39" t="s">
        <v>13</v>
      </c>
      <c r="G12" s="39"/>
      <c r="H12" s="39"/>
      <c r="I12" s="16"/>
      <c r="J12" s="34"/>
      <c r="K12" s="104"/>
      <c r="L12" s="34">
        <f t="shared" ref="L12:L29" si="0">+IF(F12&lt;&gt;"",1,IF(G12&lt;&gt;"",2,IF(H12&lt;&gt;"",3,IF(I12&lt;&gt;"",4,IF(J12&lt;&gt;"",5,IF(K12&lt;&gt;"",6,IF(D12&lt;&gt;"",-1,IF(E12&lt;&gt;"",0,"NA"))))))))</f>
        <v>1</v>
      </c>
      <c r="M12" s="56"/>
      <c r="N12" s="56"/>
    </row>
    <row r="13" spans="1:14" ht="24.75" thickBot="1" x14ac:dyDescent="0.3">
      <c r="A13" s="111" t="s">
        <v>18</v>
      </c>
      <c r="B13" s="108" t="s">
        <v>19</v>
      </c>
      <c r="C13" s="31" t="s">
        <v>20</v>
      </c>
      <c r="D13" s="66"/>
      <c r="E13" s="32"/>
      <c r="F13" s="66"/>
      <c r="G13" s="39"/>
      <c r="H13" s="66"/>
      <c r="I13" s="103"/>
      <c r="J13" s="103"/>
      <c r="K13" s="103"/>
      <c r="L13" s="34" t="str">
        <f>+IF(F13&lt;&gt;"",1,IF(G13&lt;&gt;"",2,IF(H13&lt;&gt;"",3,IF(I13&lt;&gt;"",4,IF(J13&lt;&gt;"",5,IF(K13&lt;&gt;"",6,IF(D13&lt;&gt;"",-1,IF(E13&lt;&gt;"",0,"NA"))))))))</f>
        <v>NA</v>
      </c>
      <c r="M13" s="60">
        <f>+ROUND(AVERAGE(L13:L16),0)</f>
        <v>4</v>
      </c>
      <c r="N13" s="55">
        <f>M13+M17+M20</f>
        <v>6</v>
      </c>
    </row>
    <row r="14" spans="1:14" ht="15.75" thickBot="1" x14ac:dyDescent="0.3">
      <c r="A14" s="112"/>
      <c r="B14" s="109"/>
      <c r="C14" s="31" t="s">
        <v>21</v>
      </c>
      <c r="D14" s="76"/>
      <c r="E14" s="66"/>
      <c r="F14" s="76"/>
      <c r="G14" s="32"/>
      <c r="H14" s="76"/>
      <c r="I14" s="104"/>
      <c r="J14" s="107"/>
      <c r="K14" s="107"/>
      <c r="L14" s="34" t="str">
        <f t="shared" si="0"/>
        <v>NA</v>
      </c>
      <c r="M14" s="61"/>
      <c r="N14" s="63"/>
    </row>
    <row r="15" spans="1:14" ht="24.75" thickBot="1" x14ac:dyDescent="0.3">
      <c r="A15" s="112"/>
      <c r="B15" s="109"/>
      <c r="C15" s="31" t="s">
        <v>22</v>
      </c>
      <c r="D15" s="76"/>
      <c r="E15" s="76"/>
      <c r="F15" s="76"/>
      <c r="G15" s="66"/>
      <c r="H15" s="76"/>
      <c r="I15" s="34" t="s">
        <v>13</v>
      </c>
      <c r="J15" s="104"/>
      <c r="K15" s="107"/>
      <c r="L15" s="34">
        <f t="shared" si="0"/>
        <v>4</v>
      </c>
      <c r="M15" s="61"/>
      <c r="N15" s="63"/>
    </row>
    <row r="16" spans="1:14" ht="36.75" thickBot="1" x14ac:dyDescent="0.3">
      <c r="A16" s="112"/>
      <c r="B16" s="110"/>
      <c r="C16" s="31" t="s">
        <v>23</v>
      </c>
      <c r="D16" s="67"/>
      <c r="E16" s="76"/>
      <c r="F16" s="67"/>
      <c r="G16" s="67"/>
      <c r="H16" s="67"/>
      <c r="I16" s="16"/>
      <c r="J16" s="34"/>
      <c r="K16" s="104"/>
      <c r="L16" s="34" t="str">
        <f t="shared" si="0"/>
        <v>NA</v>
      </c>
      <c r="M16" s="61"/>
      <c r="N16" s="63"/>
    </row>
    <row r="17" spans="1:14" ht="15.75" thickBot="1" x14ac:dyDescent="0.3">
      <c r="A17" s="112"/>
      <c r="B17" s="108" t="s">
        <v>24</v>
      </c>
      <c r="C17" s="31" t="s">
        <v>25</v>
      </c>
      <c r="D17" s="32" t="s">
        <v>13</v>
      </c>
      <c r="E17" s="39"/>
      <c r="F17" s="66"/>
      <c r="G17" s="57"/>
      <c r="H17" s="58"/>
      <c r="I17" s="58"/>
      <c r="J17" s="58"/>
      <c r="K17" s="59"/>
      <c r="L17" s="34">
        <f t="shared" si="0"/>
        <v>-1</v>
      </c>
      <c r="M17" s="60">
        <f>+ROUND(AVERAGE(L17:L19),0)</f>
        <v>-1</v>
      </c>
      <c r="N17" s="63"/>
    </row>
    <row r="18" spans="1:14" ht="24.75" thickBot="1" x14ac:dyDescent="0.3">
      <c r="A18" s="112"/>
      <c r="B18" s="109"/>
      <c r="C18" s="31" t="s">
        <v>26</v>
      </c>
      <c r="D18" s="66"/>
      <c r="E18" s="32"/>
      <c r="F18" s="67"/>
      <c r="G18" s="49"/>
      <c r="H18" s="50"/>
      <c r="I18" s="50"/>
      <c r="J18" s="50"/>
      <c r="K18" s="51"/>
      <c r="L18" s="34" t="str">
        <f t="shared" si="0"/>
        <v>NA</v>
      </c>
      <c r="M18" s="61"/>
      <c r="N18" s="63"/>
    </row>
    <row r="19" spans="1:14" ht="15.75" thickBot="1" x14ac:dyDescent="0.3">
      <c r="A19" s="112"/>
      <c r="B19" s="110"/>
      <c r="C19" s="31" t="s">
        <v>27</v>
      </c>
      <c r="D19" s="67"/>
      <c r="E19" s="39"/>
      <c r="F19" s="32"/>
      <c r="G19" s="52"/>
      <c r="H19" s="53"/>
      <c r="I19" s="53"/>
      <c r="J19" s="53"/>
      <c r="K19" s="54"/>
      <c r="L19" s="34" t="str">
        <f t="shared" si="0"/>
        <v>NA</v>
      </c>
      <c r="M19" s="62"/>
      <c r="N19" s="63"/>
    </row>
    <row r="20" spans="1:14" ht="29.25" customHeight="1" thickBot="1" x14ac:dyDescent="0.3">
      <c r="A20" s="112"/>
      <c r="B20" s="108" t="s">
        <v>28</v>
      </c>
      <c r="C20" s="31" t="s">
        <v>29</v>
      </c>
      <c r="D20" s="57"/>
      <c r="E20" s="59"/>
      <c r="F20" s="32"/>
      <c r="G20" s="66"/>
      <c r="H20" s="66"/>
      <c r="I20" s="83"/>
      <c r="J20" s="84"/>
      <c r="K20" s="85"/>
      <c r="L20" s="34" t="str">
        <f t="shared" si="0"/>
        <v>NA</v>
      </c>
      <c r="M20" s="60">
        <f>+ROUND(AVERAGE(L20:L28),0)</f>
        <v>3</v>
      </c>
      <c r="N20" s="63"/>
    </row>
    <row r="21" spans="1:14" ht="24.75" thickBot="1" x14ac:dyDescent="0.3">
      <c r="A21" s="112"/>
      <c r="B21" s="109"/>
      <c r="C21" s="31" t="s">
        <v>30</v>
      </c>
      <c r="D21" s="49"/>
      <c r="E21" s="51"/>
      <c r="F21" s="32"/>
      <c r="G21" s="67"/>
      <c r="H21" s="76"/>
      <c r="I21" s="86"/>
      <c r="J21" s="87"/>
      <c r="K21" s="88"/>
      <c r="L21" s="34" t="str">
        <f t="shared" si="0"/>
        <v>NA</v>
      </c>
      <c r="M21" s="61"/>
      <c r="N21" s="63"/>
    </row>
    <row r="22" spans="1:14" ht="24.75" thickBot="1" x14ac:dyDescent="0.3">
      <c r="A22" s="112"/>
      <c r="B22" s="109"/>
      <c r="C22" s="31" t="s">
        <v>31</v>
      </c>
      <c r="D22" s="49"/>
      <c r="E22" s="51"/>
      <c r="F22" s="39"/>
      <c r="G22" s="32"/>
      <c r="H22" s="76"/>
      <c r="I22" s="86"/>
      <c r="J22" s="87"/>
      <c r="K22" s="88"/>
      <c r="L22" s="34" t="str">
        <f t="shared" si="0"/>
        <v>NA</v>
      </c>
      <c r="M22" s="61"/>
      <c r="N22" s="63"/>
    </row>
    <row r="23" spans="1:14" ht="24.75" thickBot="1" x14ac:dyDescent="0.3">
      <c r="A23" s="112"/>
      <c r="B23" s="109"/>
      <c r="C23" s="5" t="s">
        <v>32</v>
      </c>
      <c r="D23" s="49"/>
      <c r="E23" s="51"/>
      <c r="F23" s="32"/>
      <c r="G23" s="39"/>
      <c r="H23" s="76"/>
      <c r="I23" s="86"/>
      <c r="J23" s="87"/>
      <c r="K23" s="88"/>
      <c r="L23" s="34" t="str">
        <f t="shared" si="0"/>
        <v>NA</v>
      </c>
      <c r="M23" s="61"/>
      <c r="N23" s="63"/>
    </row>
    <row r="24" spans="1:14" ht="24.75" thickBot="1" x14ac:dyDescent="0.3">
      <c r="A24" s="112"/>
      <c r="B24" s="109"/>
      <c r="C24" s="31" t="s">
        <v>33</v>
      </c>
      <c r="D24" s="49"/>
      <c r="E24" s="51"/>
      <c r="F24" s="66"/>
      <c r="G24" s="32"/>
      <c r="H24" s="67"/>
      <c r="I24" s="86"/>
      <c r="J24" s="87"/>
      <c r="K24" s="88"/>
      <c r="L24" s="34" t="str">
        <f t="shared" si="0"/>
        <v>NA</v>
      </c>
      <c r="M24" s="61"/>
      <c r="N24" s="63"/>
    </row>
    <row r="25" spans="1:14" ht="24.75" thickBot="1" x14ac:dyDescent="0.3">
      <c r="A25" s="112"/>
      <c r="B25" s="109"/>
      <c r="C25" s="6" t="s">
        <v>34</v>
      </c>
      <c r="D25" s="49"/>
      <c r="E25" s="51"/>
      <c r="F25" s="76"/>
      <c r="G25" s="39"/>
      <c r="H25" s="32"/>
      <c r="I25" s="86"/>
      <c r="J25" s="87"/>
      <c r="K25" s="88"/>
      <c r="L25" s="34" t="str">
        <f t="shared" si="0"/>
        <v>NA</v>
      </c>
      <c r="M25" s="61"/>
      <c r="N25" s="63"/>
    </row>
    <row r="26" spans="1:14" ht="24.75" thickBot="1" x14ac:dyDescent="0.3">
      <c r="A26" s="112"/>
      <c r="B26" s="109"/>
      <c r="C26" s="6" t="s">
        <v>35</v>
      </c>
      <c r="D26" s="49"/>
      <c r="E26" s="51"/>
      <c r="F26" s="76"/>
      <c r="G26" s="32"/>
      <c r="H26" s="39"/>
      <c r="I26" s="86"/>
      <c r="J26" s="87"/>
      <c r="K26" s="88"/>
      <c r="L26" s="34" t="str">
        <f t="shared" si="0"/>
        <v>NA</v>
      </c>
      <c r="M26" s="61"/>
      <c r="N26" s="63"/>
    </row>
    <row r="27" spans="1:14" ht="24.75" thickBot="1" x14ac:dyDescent="0.3">
      <c r="A27" s="112"/>
      <c r="B27" s="109"/>
      <c r="C27" s="6" t="s">
        <v>36</v>
      </c>
      <c r="D27" s="49"/>
      <c r="E27" s="51"/>
      <c r="F27" s="76"/>
      <c r="G27" s="66"/>
      <c r="H27" s="32" t="s">
        <v>13</v>
      </c>
      <c r="I27" s="86"/>
      <c r="J27" s="87"/>
      <c r="K27" s="88"/>
      <c r="L27" s="34">
        <f t="shared" si="0"/>
        <v>3</v>
      </c>
      <c r="M27" s="61"/>
      <c r="N27" s="63"/>
    </row>
    <row r="28" spans="1:14" ht="24.75" thickBot="1" x14ac:dyDescent="0.3">
      <c r="A28" s="112"/>
      <c r="B28" s="110"/>
      <c r="C28" s="6" t="s">
        <v>34</v>
      </c>
      <c r="D28" s="52"/>
      <c r="E28" s="54"/>
      <c r="F28" s="67"/>
      <c r="G28" s="67"/>
      <c r="H28" s="32"/>
      <c r="I28" s="99"/>
      <c r="J28" s="100"/>
      <c r="K28" s="101"/>
      <c r="L28" s="34" t="str">
        <f t="shared" si="0"/>
        <v>NA</v>
      </c>
      <c r="M28" s="62"/>
      <c r="N28" s="56"/>
    </row>
    <row r="29" spans="1:14" ht="15.75" customHeight="1" thickBot="1" x14ac:dyDescent="0.3">
      <c r="A29" s="111" t="s">
        <v>37</v>
      </c>
      <c r="B29" s="114" t="s">
        <v>38</v>
      </c>
      <c r="C29" s="31" t="s">
        <v>39</v>
      </c>
      <c r="D29" s="66"/>
      <c r="E29" s="32" t="s">
        <v>13</v>
      </c>
      <c r="F29" s="66"/>
      <c r="G29" s="66"/>
      <c r="H29" s="66"/>
      <c r="I29" s="103"/>
      <c r="J29" s="34"/>
      <c r="K29" s="103"/>
      <c r="L29" s="34">
        <f t="shared" si="0"/>
        <v>0</v>
      </c>
      <c r="M29" s="60">
        <f>+ROUND(AVERAGE(L29:L40),0)</f>
        <v>4</v>
      </c>
      <c r="N29" s="55">
        <f>M29</f>
        <v>4</v>
      </c>
    </row>
    <row r="30" spans="1:14" ht="15.75" thickBot="1" x14ac:dyDescent="0.3">
      <c r="A30" s="112"/>
      <c r="B30" s="115"/>
      <c r="C30" s="31" t="s">
        <v>40</v>
      </c>
      <c r="D30" s="76"/>
      <c r="E30" s="32" t="s">
        <v>13</v>
      </c>
      <c r="F30" s="76"/>
      <c r="G30" s="76"/>
      <c r="H30" s="76"/>
      <c r="I30" s="107"/>
      <c r="J30" s="34"/>
      <c r="K30" s="107"/>
      <c r="L30" s="34">
        <f>+IF(F30&lt;&gt;"",1,IF(G30&lt;&gt;"",2,IF(H30&lt;&gt;"",3,IF(I30&lt;&gt;"",4,IF(J30&lt;&gt;"",5,IF(K30&lt;&gt;"",6,IF(D30&lt;&gt;"",-1,IF(E30&lt;&gt;"",0,"NA"))))))))</f>
        <v>0</v>
      </c>
      <c r="M30" s="61"/>
      <c r="N30" s="63"/>
    </row>
    <row r="31" spans="1:14" ht="15.75" thickBot="1" x14ac:dyDescent="0.3">
      <c r="A31" s="112"/>
      <c r="B31" s="115"/>
      <c r="C31" s="31" t="s">
        <v>41</v>
      </c>
      <c r="D31" s="76"/>
      <c r="E31" s="32"/>
      <c r="F31" s="76"/>
      <c r="G31" s="76"/>
      <c r="H31" s="76"/>
      <c r="I31" s="107"/>
      <c r="J31" s="34" t="s">
        <v>13</v>
      </c>
      <c r="K31" s="107"/>
      <c r="L31" s="34">
        <f>+IF(F31&lt;&gt;"",1,IF(G31&lt;&gt;"",2,IF(H31&lt;&gt;"",3,IF(I31&lt;&gt;"",4,IF(J31&lt;&gt;"",5,IF(K31&lt;&gt;"",6,IF(D31&lt;&gt;"",-1,IF(E31&lt;&gt;"",0,"NA"))))))))</f>
        <v>5</v>
      </c>
      <c r="M31" s="61"/>
      <c r="N31" s="63"/>
    </row>
    <row r="32" spans="1:14" ht="15.75" thickBot="1" x14ac:dyDescent="0.3">
      <c r="A32" s="112"/>
      <c r="B32" s="115"/>
      <c r="C32" s="31" t="s">
        <v>42</v>
      </c>
      <c r="D32" s="76"/>
      <c r="E32" s="32"/>
      <c r="F32" s="76"/>
      <c r="G32" s="76"/>
      <c r="H32" s="76"/>
      <c r="I32" s="107"/>
      <c r="J32" s="34" t="s">
        <v>13</v>
      </c>
      <c r="K32" s="107"/>
      <c r="L32" s="34">
        <f>+IF(F32&lt;&gt;"",1,IF(G32&lt;&gt;"",2,IF(H32&lt;&gt;"",3,IF(I32&lt;&gt;"",4,IF(J32&lt;&gt;"",5,IF(K32&lt;&gt;"",6,IF(D32&lt;&gt;"",-1,IF(E32&lt;&gt;"",0,"NA"))))))))</f>
        <v>5</v>
      </c>
      <c r="M32" s="61"/>
      <c r="N32" s="63"/>
    </row>
    <row r="33" spans="1:14" ht="15.75" thickBot="1" x14ac:dyDescent="0.3">
      <c r="A33" s="112"/>
      <c r="B33" s="115"/>
      <c r="C33" s="31" t="s">
        <v>43</v>
      </c>
      <c r="D33" s="76"/>
      <c r="E33" s="32"/>
      <c r="F33" s="76"/>
      <c r="G33" s="76"/>
      <c r="H33" s="76"/>
      <c r="I33" s="107"/>
      <c r="J33" s="34" t="s">
        <v>13</v>
      </c>
      <c r="K33" s="107"/>
      <c r="L33" s="34">
        <f t="shared" ref="L33:L40" si="1">+IF(F33&lt;&gt;"",1,IF(G33&lt;&gt;"",2,IF(H33&lt;&gt;"",3,IF(I33&lt;&gt;"",4,IF(J33&lt;&gt;"",5,IF(K33&lt;&gt;"",6,IF(D33&lt;&gt;"",-1,IF(E33&lt;&gt;"",0,"NA"))))))))</f>
        <v>5</v>
      </c>
      <c r="M33" s="61"/>
      <c r="N33" s="63"/>
    </row>
    <row r="34" spans="1:14" ht="15.75" thickBot="1" x14ac:dyDescent="0.3">
      <c r="A34" s="112"/>
      <c r="B34" s="115"/>
      <c r="C34" s="31" t="s">
        <v>44</v>
      </c>
      <c r="D34" s="76"/>
      <c r="E34" s="32"/>
      <c r="F34" s="76"/>
      <c r="G34" s="76"/>
      <c r="H34" s="76"/>
      <c r="I34" s="107"/>
      <c r="J34" s="34" t="s">
        <v>13</v>
      </c>
      <c r="K34" s="107"/>
      <c r="L34" s="34">
        <f t="shared" si="1"/>
        <v>5</v>
      </c>
      <c r="M34" s="61"/>
      <c r="N34" s="63"/>
    </row>
    <row r="35" spans="1:14" ht="15.75" thickBot="1" x14ac:dyDescent="0.3">
      <c r="A35" s="112"/>
      <c r="B35" s="115"/>
      <c r="C35" s="31" t="s">
        <v>45</v>
      </c>
      <c r="D35" s="76"/>
      <c r="E35" s="32"/>
      <c r="F35" s="76"/>
      <c r="G35" s="76"/>
      <c r="H35" s="76"/>
      <c r="I35" s="107"/>
      <c r="J35" s="34" t="s">
        <v>13</v>
      </c>
      <c r="K35" s="107"/>
      <c r="L35" s="34">
        <f t="shared" si="1"/>
        <v>5</v>
      </c>
      <c r="M35" s="61"/>
      <c r="N35" s="63"/>
    </row>
    <row r="36" spans="1:14" ht="15.75" thickBot="1" x14ac:dyDescent="0.3">
      <c r="A36" s="112"/>
      <c r="B36" s="115"/>
      <c r="C36" s="31" t="s">
        <v>46</v>
      </c>
      <c r="D36" s="76"/>
      <c r="E36" s="32"/>
      <c r="F36" s="76"/>
      <c r="G36" s="76"/>
      <c r="H36" s="76"/>
      <c r="I36" s="107"/>
      <c r="J36" s="34" t="s">
        <v>13</v>
      </c>
      <c r="K36" s="107"/>
      <c r="L36" s="34">
        <f t="shared" si="1"/>
        <v>5</v>
      </c>
      <c r="M36" s="61"/>
      <c r="N36" s="63"/>
    </row>
    <row r="37" spans="1:14" ht="15.75" thickBot="1" x14ac:dyDescent="0.3">
      <c r="A37" s="112"/>
      <c r="B37" s="115"/>
      <c r="C37" s="31" t="s">
        <v>47</v>
      </c>
      <c r="D37" s="76"/>
      <c r="E37" s="32"/>
      <c r="F37" s="76"/>
      <c r="G37" s="76"/>
      <c r="H37" s="76"/>
      <c r="I37" s="107"/>
      <c r="J37" s="34" t="s">
        <v>13</v>
      </c>
      <c r="K37" s="107"/>
      <c r="L37" s="34">
        <f t="shared" si="1"/>
        <v>5</v>
      </c>
      <c r="M37" s="61"/>
      <c r="N37" s="63"/>
    </row>
    <row r="38" spans="1:14" ht="24.75" customHeight="1" thickBot="1" x14ac:dyDescent="0.3">
      <c r="A38" s="112"/>
      <c r="B38" s="108" t="s">
        <v>48</v>
      </c>
      <c r="C38" s="31" t="s">
        <v>49</v>
      </c>
      <c r="D38" s="76"/>
      <c r="E38" s="32"/>
      <c r="F38" s="76"/>
      <c r="G38" s="76"/>
      <c r="H38" s="76"/>
      <c r="I38" s="107"/>
      <c r="J38" s="34" t="s">
        <v>13</v>
      </c>
      <c r="K38" s="107"/>
      <c r="L38" s="34">
        <f t="shared" si="1"/>
        <v>5</v>
      </c>
      <c r="M38" s="61"/>
      <c r="N38" s="63"/>
    </row>
    <row r="39" spans="1:14" ht="24.75" thickBot="1" x14ac:dyDescent="0.3">
      <c r="A39" s="112"/>
      <c r="B39" s="109"/>
      <c r="C39" s="31" t="s">
        <v>50</v>
      </c>
      <c r="D39" s="76"/>
      <c r="E39" s="32" t="s">
        <v>13</v>
      </c>
      <c r="F39" s="76"/>
      <c r="G39" s="76"/>
      <c r="H39" s="76"/>
      <c r="I39" s="107"/>
      <c r="J39" s="34"/>
      <c r="K39" s="107"/>
      <c r="L39" s="34">
        <f t="shared" si="1"/>
        <v>0</v>
      </c>
      <c r="M39" s="61"/>
      <c r="N39" s="63"/>
    </row>
    <row r="40" spans="1:14" ht="36.75" thickBot="1" x14ac:dyDescent="0.3">
      <c r="A40" s="113"/>
      <c r="B40" s="110"/>
      <c r="C40" s="31" t="s">
        <v>51</v>
      </c>
      <c r="D40" s="67"/>
      <c r="E40" s="33"/>
      <c r="F40" s="67"/>
      <c r="G40" s="67"/>
      <c r="H40" s="67"/>
      <c r="I40" s="104"/>
      <c r="J40" s="34" t="s">
        <v>13</v>
      </c>
      <c r="K40" s="104"/>
      <c r="L40" s="34">
        <f t="shared" si="1"/>
        <v>5</v>
      </c>
      <c r="M40" s="62"/>
      <c r="N40" s="56"/>
    </row>
    <row r="41" spans="1:14" ht="48.75" thickBot="1" x14ac:dyDescent="0.3">
      <c r="A41" s="111" t="s">
        <v>52</v>
      </c>
      <c r="B41" s="108" t="s">
        <v>53</v>
      </c>
      <c r="C41" s="31" t="s">
        <v>54</v>
      </c>
      <c r="D41" s="57"/>
      <c r="E41" s="59"/>
      <c r="F41" s="11"/>
      <c r="G41" s="66"/>
      <c r="H41" s="39"/>
      <c r="I41" s="83"/>
      <c r="J41" s="85"/>
      <c r="K41" s="103"/>
      <c r="L41" s="34" t="str">
        <f>+IF(F41&lt;&gt;"",1,IF(G41&lt;&gt;"",2,IF(H41&lt;&gt;"",3,IF(I41&lt;&gt;"",4,IF(J41&lt;&gt;"",5,IF(K41&lt;&gt;"",6,IF(D41&lt;&gt;"",-1,IF(E41&lt;&gt;"",0,"NA"))))))))</f>
        <v>NA</v>
      </c>
      <c r="M41" s="60">
        <f>+ROUND(AVERAGE(L41:L43),0)</f>
        <v>3</v>
      </c>
      <c r="N41" s="55">
        <f>M41</f>
        <v>3</v>
      </c>
    </row>
    <row r="42" spans="1:14" ht="36.75" thickBot="1" x14ac:dyDescent="0.3">
      <c r="A42" s="112"/>
      <c r="B42" s="109"/>
      <c r="C42" s="31" t="s">
        <v>55</v>
      </c>
      <c r="D42" s="49"/>
      <c r="E42" s="51"/>
      <c r="F42" s="66"/>
      <c r="G42" s="76"/>
      <c r="H42" s="32" t="s">
        <v>13</v>
      </c>
      <c r="I42" s="86"/>
      <c r="J42" s="88"/>
      <c r="K42" s="104"/>
      <c r="L42" s="34">
        <f>+IF(F42&lt;&gt;"",1,IF(G42&lt;&gt;"",2,IF(H42&lt;&gt;"",3,IF(I42&lt;&gt;"",4,IF(J42&lt;&gt;"",5,IF(K42&lt;&gt;"",6,IF(D42&lt;&gt;"",-1,IF(E42&lt;&gt;"",0,"NA"))))))))</f>
        <v>3</v>
      </c>
      <c r="M42" s="61"/>
      <c r="N42" s="63"/>
    </row>
    <row r="43" spans="1:14" ht="24.75" thickBot="1" x14ac:dyDescent="0.3">
      <c r="A43" s="113"/>
      <c r="B43" s="110"/>
      <c r="C43" s="31" t="s">
        <v>56</v>
      </c>
      <c r="D43" s="52"/>
      <c r="E43" s="54"/>
      <c r="F43" s="67"/>
      <c r="G43" s="67"/>
      <c r="H43" s="39"/>
      <c r="I43" s="99"/>
      <c r="J43" s="101"/>
      <c r="K43" s="34"/>
      <c r="L43" s="34" t="str">
        <f t="shared" ref="L43:L48" si="2">+IF(F43&lt;&gt;"",1,IF(G43&lt;&gt;"",2,IF(H43&lt;&gt;"",3,IF(I43&lt;&gt;"",4,IF(J43&lt;&gt;"",5,IF(K43&lt;&gt;"",6,IF(D43&lt;&gt;"",-1,IF(E43&lt;&gt;"",0,"NA"))))))))</f>
        <v>NA</v>
      </c>
      <c r="M43" s="62"/>
      <c r="N43" s="56"/>
    </row>
    <row r="44" spans="1:14" ht="58.5" customHeight="1" thickBot="1" x14ac:dyDescent="0.3">
      <c r="A44" s="70" t="s">
        <v>57</v>
      </c>
      <c r="B44" s="73" t="s">
        <v>58</v>
      </c>
      <c r="C44" s="105" t="s">
        <v>83</v>
      </c>
      <c r="D44" s="57"/>
      <c r="E44" s="59"/>
      <c r="F44" s="92" t="s">
        <v>13</v>
      </c>
      <c r="G44" s="98"/>
      <c r="H44" s="98"/>
      <c r="I44" s="83"/>
      <c r="J44" s="84"/>
      <c r="K44" s="85"/>
      <c r="L44" s="89">
        <f t="shared" si="2"/>
        <v>1</v>
      </c>
      <c r="M44" s="60">
        <f>+ROUND(AVERAGE(L44:L49),0)</f>
        <v>1</v>
      </c>
      <c r="N44" s="55">
        <f>SUM(M44:M63)</f>
        <v>1</v>
      </c>
    </row>
    <row r="45" spans="1:14" ht="51.75" customHeight="1" thickBot="1" x14ac:dyDescent="0.3">
      <c r="A45" s="71"/>
      <c r="B45" s="74"/>
      <c r="C45" s="106"/>
      <c r="D45" s="49"/>
      <c r="E45" s="51"/>
      <c r="F45" s="92"/>
      <c r="G45" s="98"/>
      <c r="H45" s="98"/>
      <c r="I45" s="86"/>
      <c r="J45" s="87"/>
      <c r="K45" s="88"/>
      <c r="L45" s="89"/>
      <c r="M45" s="61"/>
      <c r="N45" s="63"/>
    </row>
    <row r="46" spans="1:14" ht="48" customHeight="1" thickBot="1" x14ac:dyDescent="0.3">
      <c r="A46" s="71"/>
      <c r="B46" s="74"/>
      <c r="C46" s="96" t="s">
        <v>59</v>
      </c>
      <c r="D46" s="49"/>
      <c r="E46" s="51"/>
      <c r="F46" s="66"/>
      <c r="G46" s="92"/>
      <c r="H46" s="97"/>
      <c r="I46" s="86"/>
      <c r="J46" s="87"/>
      <c r="K46" s="88"/>
      <c r="L46" s="89" t="str">
        <f t="shared" si="2"/>
        <v>NA</v>
      </c>
      <c r="M46" s="61"/>
      <c r="N46" s="63"/>
    </row>
    <row r="47" spans="1:14" ht="15.75" hidden="1" thickBot="1" x14ac:dyDescent="0.3">
      <c r="A47" s="71"/>
      <c r="B47" s="74"/>
      <c r="C47" s="102"/>
      <c r="D47" s="49"/>
      <c r="E47" s="51"/>
      <c r="F47" s="76"/>
      <c r="G47" s="92"/>
      <c r="H47" s="97"/>
      <c r="I47" s="86"/>
      <c r="J47" s="87"/>
      <c r="K47" s="88"/>
      <c r="L47" s="89"/>
      <c r="M47" s="61"/>
      <c r="N47" s="63"/>
    </row>
    <row r="48" spans="1:14" ht="65.25" customHeight="1" thickBot="1" x14ac:dyDescent="0.3">
      <c r="A48" s="71"/>
      <c r="B48" s="74"/>
      <c r="C48" s="96" t="s">
        <v>60</v>
      </c>
      <c r="D48" s="49"/>
      <c r="E48" s="51"/>
      <c r="F48" s="76"/>
      <c r="G48" s="97"/>
      <c r="H48" s="92"/>
      <c r="I48" s="86"/>
      <c r="J48" s="87"/>
      <c r="K48" s="88"/>
      <c r="L48" s="89" t="str">
        <f t="shared" si="2"/>
        <v>NA</v>
      </c>
      <c r="M48" s="61"/>
      <c r="N48" s="63"/>
    </row>
    <row r="49" spans="1:14" ht="40.5" customHeight="1" thickBot="1" x14ac:dyDescent="0.3">
      <c r="A49" s="71"/>
      <c r="B49" s="75"/>
      <c r="C49" s="65"/>
      <c r="D49" s="52"/>
      <c r="E49" s="54"/>
      <c r="F49" s="67"/>
      <c r="G49" s="97"/>
      <c r="H49" s="92"/>
      <c r="I49" s="99"/>
      <c r="J49" s="100"/>
      <c r="K49" s="101"/>
      <c r="L49" s="89"/>
      <c r="M49" s="61"/>
      <c r="N49" s="63"/>
    </row>
    <row r="50" spans="1:14" ht="38.25" customHeight="1" thickBot="1" x14ac:dyDescent="0.3">
      <c r="A50" s="70" t="s">
        <v>61</v>
      </c>
      <c r="B50" s="73" t="s">
        <v>62</v>
      </c>
      <c r="C50" s="38" t="s">
        <v>63</v>
      </c>
      <c r="D50" s="66"/>
      <c r="E50" s="39"/>
      <c r="F50" s="32" t="s">
        <v>13</v>
      </c>
      <c r="G50" s="81"/>
      <c r="H50" s="82"/>
      <c r="I50" s="83"/>
      <c r="J50" s="84"/>
      <c r="K50" s="85"/>
      <c r="L50" s="34">
        <f>+IF(E50&lt;&gt;"",0,IF(F50&lt;&gt;"",1,IF(G50&lt;&gt;"",2,IF(H50&lt;&gt;"",3,IF(I50&lt;&gt;"",4,"NA")))))</f>
        <v>1</v>
      </c>
      <c r="M50" s="60">
        <f>+ROUND(AVERAGE(L50:L63),0)</f>
        <v>0</v>
      </c>
      <c r="N50" s="63"/>
    </row>
    <row r="51" spans="1:14" ht="39.75" customHeight="1" thickBot="1" x14ac:dyDescent="0.3">
      <c r="A51" s="71"/>
      <c r="B51" s="74"/>
      <c r="C51" s="38" t="s">
        <v>64</v>
      </c>
      <c r="D51" s="76"/>
      <c r="E51" s="81"/>
      <c r="F51" s="82"/>
      <c r="G51" s="32"/>
      <c r="H51" s="39"/>
      <c r="I51" s="86"/>
      <c r="J51" s="87"/>
      <c r="K51" s="88"/>
      <c r="L51" s="34" t="str">
        <f t="shared" ref="L51:L58" si="3">+IF(E51&lt;&gt;"",0,IF(F51&lt;&gt;"",1,IF(G51&lt;&gt;"",2,IF(H51&lt;&gt;"",3,IF(I51&lt;&gt;"",4,"NA")))))</f>
        <v>NA</v>
      </c>
      <c r="M51" s="61"/>
      <c r="N51" s="63"/>
    </row>
    <row r="52" spans="1:14" ht="31.5" customHeight="1" thickBot="1" x14ac:dyDescent="0.3">
      <c r="A52" s="71"/>
      <c r="B52" s="75"/>
      <c r="C52" s="38" t="s">
        <v>65</v>
      </c>
      <c r="D52" s="67"/>
      <c r="E52" s="81"/>
      <c r="F52" s="93"/>
      <c r="G52" s="82"/>
      <c r="H52" s="32"/>
      <c r="I52" s="86"/>
      <c r="J52" s="87"/>
      <c r="K52" s="88"/>
      <c r="L52" s="34" t="str">
        <f t="shared" si="3"/>
        <v>NA</v>
      </c>
      <c r="M52" s="61"/>
      <c r="N52" s="63"/>
    </row>
    <row r="53" spans="1:14" ht="41.25" customHeight="1" thickBot="1" x14ac:dyDescent="0.3">
      <c r="A53" s="71"/>
      <c r="B53" s="94" t="s">
        <v>66</v>
      </c>
      <c r="C53" s="31" t="s">
        <v>67</v>
      </c>
      <c r="D53" s="21"/>
      <c r="E53" s="32" t="s">
        <v>13</v>
      </c>
      <c r="F53" s="32"/>
      <c r="G53" s="32"/>
      <c r="H53" s="32"/>
      <c r="I53" s="86"/>
      <c r="J53" s="87"/>
      <c r="K53" s="88"/>
      <c r="L53" s="34">
        <f t="shared" si="3"/>
        <v>0</v>
      </c>
      <c r="M53" s="61"/>
      <c r="N53" s="63"/>
    </row>
    <row r="54" spans="1:14" ht="36.75" thickBot="1" x14ac:dyDescent="0.3">
      <c r="A54" s="71"/>
      <c r="B54" s="94"/>
      <c r="C54" s="31" t="s">
        <v>68</v>
      </c>
      <c r="D54" s="21"/>
      <c r="E54" s="32" t="s">
        <v>13</v>
      </c>
      <c r="F54" s="32"/>
      <c r="G54" s="32"/>
      <c r="H54" s="32"/>
      <c r="I54" s="86"/>
      <c r="J54" s="87"/>
      <c r="K54" s="88"/>
      <c r="L54" s="34">
        <f t="shared" si="3"/>
        <v>0</v>
      </c>
      <c r="M54" s="61"/>
      <c r="N54" s="63"/>
    </row>
    <row r="55" spans="1:14" ht="36.75" thickBot="1" x14ac:dyDescent="0.3">
      <c r="A55" s="71"/>
      <c r="B55" s="94"/>
      <c r="C55" s="31" t="s">
        <v>69</v>
      </c>
      <c r="D55" s="21"/>
      <c r="E55" s="32" t="s">
        <v>13</v>
      </c>
      <c r="F55" s="32"/>
      <c r="G55" s="32"/>
      <c r="H55" s="32"/>
      <c r="I55" s="86"/>
      <c r="J55" s="87"/>
      <c r="K55" s="88"/>
      <c r="L55" s="34">
        <f t="shared" si="3"/>
        <v>0</v>
      </c>
      <c r="M55" s="61"/>
      <c r="N55" s="63"/>
    </row>
    <row r="56" spans="1:14" ht="45" customHeight="1" thickBot="1" x14ac:dyDescent="0.3">
      <c r="A56" s="71"/>
      <c r="B56" s="94"/>
      <c r="C56" s="90" t="s">
        <v>70</v>
      </c>
      <c r="D56" s="21"/>
      <c r="E56" s="32" t="s">
        <v>13</v>
      </c>
      <c r="F56" s="32"/>
      <c r="G56" s="32"/>
      <c r="H56" s="32"/>
      <c r="I56" s="86"/>
      <c r="J56" s="87"/>
      <c r="K56" s="88"/>
      <c r="L56" s="34">
        <f t="shared" si="3"/>
        <v>0</v>
      </c>
      <c r="M56" s="61"/>
      <c r="N56" s="63"/>
    </row>
    <row r="57" spans="1:14" ht="15.75" hidden="1" customHeight="1" thickBot="1" x14ac:dyDescent="0.3">
      <c r="A57" s="71"/>
      <c r="B57" s="94"/>
      <c r="C57" s="91"/>
      <c r="D57" s="21"/>
      <c r="E57" s="32"/>
      <c r="F57" s="32"/>
      <c r="G57" s="32"/>
      <c r="H57" s="32"/>
      <c r="I57" s="86"/>
      <c r="J57" s="87"/>
      <c r="K57" s="88"/>
      <c r="L57" s="34" t="str">
        <f t="shared" si="3"/>
        <v>NA</v>
      </c>
      <c r="M57" s="61"/>
      <c r="N57" s="63"/>
    </row>
    <row r="58" spans="1:14" ht="82.5" customHeight="1" thickBot="1" x14ac:dyDescent="0.3">
      <c r="A58" s="71"/>
      <c r="B58" s="94"/>
      <c r="C58" s="90" t="s">
        <v>71</v>
      </c>
      <c r="D58" s="21"/>
      <c r="E58" s="32" t="s">
        <v>13</v>
      </c>
      <c r="F58" s="32"/>
      <c r="G58" s="32"/>
      <c r="H58" s="32"/>
      <c r="I58" s="86"/>
      <c r="J58" s="87"/>
      <c r="K58" s="88"/>
      <c r="L58" s="34">
        <f t="shared" si="3"/>
        <v>0</v>
      </c>
      <c r="M58" s="61"/>
      <c r="N58" s="63"/>
    </row>
    <row r="59" spans="1:14" ht="15.75" hidden="1" customHeight="1" thickBot="1" x14ac:dyDescent="0.3">
      <c r="A59" s="71"/>
      <c r="B59" s="94"/>
      <c r="C59" s="91"/>
      <c r="D59" s="21"/>
      <c r="E59" s="32"/>
      <c r="F59" s="32"/>
      <c r="G59" s="32"/>
      <c r="H59" s="32"/>
      <c r="I59" s="86"/>
      <c r="J59" s="87"/>
      <c r="K59" s="88"/>
      <c r="L59" s="34" t="str">
        <f t="shared" ref="L59:L68" si="4">+IF(F59&lt;&gt;"",1,IF(G59&lt;&gt;"",2,IF(H59&lt;&gt;"",3,IF(I59&lt;&gt;"",4,IF(J59&lt;&gt;"",5,IF(K59&lt;&gt;"",6,"NA"))))))</f>
        <v>NA</v>
      </c>
      <c r="M59" s="61"/>
      <c r="N59" s="63"/>
    </row>
    <row r="60" spans="1:14" ht="51.75" customHeight="1" thickBot="1" x14ac:dyDescent="0.3">
      <c r="A60" s="71"/>
      <c r="B60" s="94"/>
      <c r="C60" s="90" t="s">
        <v>72</v>
      </c>
      <c r="D60" s="21"/>
      <c r="E60" s="68"/>
      <c r="F60" s="92"/>
      <c r="G60" s="92" t="s">
        <v>13</v>
      </c>
      <c r="H60" s="92"/>
      <c r="I60" s="86"/>
      <c r="J60" s="87"/>
      <c r="K60" s="88"/>
      <c r="L60" s="89">
        <f>+IF(E60&lt;&gt;"",0,IF(F60&lt;&gt;"",1,IF(G60&lt;&gt;"",2,IF(H60&lt;&gt;"",3,IF(I50&lt;&gt;"",4,"NA")))))</f>
        <v>2</v>
      </c>
      <c r="M60" s="61"/>
      <c r="N60" s="63"/>
    </row>
    <row r="61" spans="1:14" ht="9.75" customHeight="1" thickBot="1" x14ac:dyDescent="0.3">
      <c r="A61" s="71"/>
      <c r="B61" s="94"/>
      <c r="C61" s="91"/>
      <c r="D61" s="21"/>
      <c r="E61" s="69"/>
      <c r="F61" s="92"/>
      <c r="G61" s="92"/>
      <c r="H61" s="92"/>
      <c r="I61" s="86"/>
      <c r="J61" s="87"/>
      <c r="K61" s="88"/>
      <c r="L61" s="89"/>
      <c r="M61" s="61"/>
      <c r="N61" s="63"/>
    </row>
    <row r="62" spans="1:14" ht="48" customHeight="1" thickBot="1" x14ac:dyDescent="0.3">
      <c r="A62" s="71"/>
      <c r="B62" s="94"/>
      <c r="C62" s="90" t="s">
        <v>17</v>
      </c>
      <c r="D62" s="21"/>
      <c r="E62" s="68" t="s">
        <v>13</v>
      </c>
      <c r="F62" s="92"/>
      <c r="G62" s="92"/>
      <c r="H62" s="92"/>
      <c r="I62" s="86"/>
      <c r="J62" s="87"/>
      <c r="K62" s="88"/>
      <c r="L62" s="89">
        <f>+IF(E62&lt;&gt;"",0,IF(F62&lt;&gt;"",1,IF(G62&lt;&gt;"",2,IF(H62&lt;&gt;"",3,IF(I54&lt;&gt;"",4,"NA")))))</f>
        <v>0</v>
      </c>
      <c r="M62" s="61"/>
      <c r="N62" s="63"/>
    </row>
    <row r="63" spans="1:14" ht="15.75" thickBot="1" x14ac:dyDescent="0.3">
      <c r="A63" s="71"/>
      <c r="B63" s="95"/>
      <c r="C63" s="91"/>
      <c r="D63" s="22"/>
      <c r="E63" s="77"/>
      <c r="F63" s="68"/>
      <c r="G63" s="68"/>
      <c r="H63" s="68"/>
      <c r="I63" s="86"/>
      <c r="J63" s="87"/>
      <c r="K63" s="88"/>
      <c r="L63" s="89"/>
      <c r="M63" s="62"/>
      <c r="N63" s="56"/>
    </row>
    <row r="64" spans="1:14" ht="53.25" customHeight="1" thickBot="1" x14ac:dyDescent="0.3">
      <c r="A64" s="70" t="s">
        <v>73</v>
      </c>
      <c r="B64" s="73" t="s">
        <v>74</v>
      </c>
      <c r="C64" s="64" t="s">
        <v>75</v>
      </c>
      <c r="D64" s="57"/>
      <c r="E64" s="59"/>
      <c r="F64" s="32"/>
      <c r="G64" s="81"/>
      <c r="H64" s="82"/>
      <c r="I64" s="83"/>
      <c r="J64" s="84"/>
      <c r="K64" s="85"/>
      <c r="L64" s="41" t="str">
        <f t="shared" si="4"/>
        <v>NA</v>
      </c>
      <c r="M64" s="60">
        <f>+ROUND(AVERAGE(L64:L69),0)</f>
        <v>2</v>
      </c>
      <c r="N64" s="55">
        <f>M64</f>
        <v>2</v>
      </c>
    </row>
    <row r="65" spans="1:14" ht="0.75" customHeight="1" thickBot="1" x14ac:dyDescent="0.3">
      <c r="A65" s="71"/>
      <c r="B65" s="74"/>
      <c r="C65" s="65"/>
      <c r="D65" s="49"/>
      <c r="E65" s="51"/>
      <c r="F65" s="40"/>
      <c r="G65" s="40"/>
      <c r="H65" s="40"/>
      <c r="I65" s="86"/>
      <c r="J65" s="87"/>
      <c r="K65" s="88"/>
      <c r="L65" s="41" t="str">
        <f t="shared" si="4"/>
        <v>NA</v>
      </c>
      <c r="M65" s="61"/>
      <c r="N65" s="63"/>
    </row>
    <row r="66" spans="1:14" ht="52.5" customHeight="1" thickBot="1" x14ac:dyDescent="0.3">
      <c r="A66" s="71"/>
      <c r="B66" s="74"/>
      <c r="C66" s="64" t="s">
        <v>76</v>
      </c>
      <c r="D66" s="49"/>
      <c r="E66" s="51"/>
      <c r="F66" s="20"/>
      <c r="G66" s="40" t="s">
        <v>13</v>
      </c>
      <c r="H66" s="39"/>
      <c r="I66" s="86"/>
      <c r="J66" s="87"/>
      <c r="K66" s="88"/>
      <c r="L66" s="41">
        <f t="shared" si="4"/>
        <v>2</v>
      </c>
      <c r="M66" s="61"/>
      <c r="N66" s="63"/>
    </row>
    <row r="67" spans="1:14" ht="28.5" customHeight="1" thickBot="1" x14ac:dyDescent="0.3">
      <c r="A67" s="71"/>
      <c r="B67" s="74"/>
      <c r="C67" s="65"/>
      <c r="D67" s="49"/>
      <c r="E67" s="51"/>
      <c r="F67" s="40"/>
      <c r="G67" s="40"/>
      <c r="H67" s="40"/>
      <c r="I67" s="86"/>
      <c r="J67" s="87"/>
      <c r="K67" s="88"/>
      <c r="L67" s="41" t="str">
        <f t="shared" si="4"/>
        <v>NA</v>
      </c>
      <c r="M67" s="61"/>
      <c r="N67" s="63"/>
    </row>
    <row r="68" spans="1:14" ht="31.5" customHeight="1" thickBot="1" x14ac:dyDescent="0.3">
      <c r="A68" s="71"/>
      <c r="B68" s="74"/>
      <c r="C68" s="64" t="s">
        <v>77</v>
      </c>
      <c r="D68" s="49"/>
      <c r="E68" s="51"/>
      <c r="F68" s="57"/>
      <c r="G68" s="59"/>
      <c r="H68" s="79"/>
      <c r="I68" s="86"/>
      <c r="J68" s="87"/>
      <c r="K68" s="88"/>
      <c r="L68" s="80" t="str">
        <f t="shared" si="4"/>
        <v>NA</v>
      </c>
      <c r="M68" s="61"/>
      <c r="N68" s="63"/>
    </row>
    <row r="69" spans="1:14" ht="17.25" customHeight="1" thickBot="1" x14ac:dyDescent="0.3">
      <c r="A69" s="72"/>
      <c r="B69" s="75"/>
      <c r="C69" s="65"/>
      <c r="D69" s="52"/>
      <c r="E69" s="54"/>
      <c r="F69" s="52"/>
      <c r="G69" s="54"/>
      <c r="H69" s="79"/>
      <c r="I69" s="86"/>
      <c r="J69" s="87"/>
      <c r="K69" s="88"/>
      <c r="L69" s="80"/>
      <c r="M69" s="62"/>
      <c r="N69" s="56"/>
    </row>
    <row r="70" spans="1:14" x14ac:dyDescent="0.25">
      <c r="A70" s="70" t="s">
        <v>78</v>
      </c>
      <c r="B70" s="73" t="s">
        <v>79</v>
      </c>
      <c r="C70" s="64" t="s">
        <v>80</v>
      </c>
      <c r="D70" s="76"/>
      <c r="E70" s="77" t="s">
        <v>13</v>
      </c>
      <c r="F70" s="57"/>
      <c r="G70" s="59"/>
      <c r="H70" s="57"/>
      <c r="I70" s="58"/>
      <c r="J70" s="58"/>
      <c r="K70" s="59"/>
      <c r="L70" s="60">
        <f>+IF(E70&lt;&gt;"",0,IF(F70&lt;&gt;"",1,IF(G70&lt;&gt;"",2,IF(H70&lt;&gt;"",3,IF(I70&lt;&gt;"",4,IF(J70&lt;&gt;"",5,IF(K70&lt;&gt;"",6,"NA")))))))</f>
        <v>0</v>
      </c>
      <c r="M70" s="60">
        <f>+ROUND(AVERAGE(L70:L75),0)</f>
        <v>0</v>
      </c>
      <c r="N70" s="55">
        <f>M70</f>
        <v>0</v>
      </c>
    </row>
    <row r="71" spans="1:14" ht="20.25" customHeight="1" thickBot="1" x14ac:dyDescent="0.3">
      <c r="A71" s="71"/>
      <c r="B71" s="74"/>
      <c r="C71" s="65"/>
      <c r="D71" s="76"/>
      <c r="E71" s="69"/>
      <c r="F71" s="52"/>
      <c r="G71" s="54"/>
      <c r="H71" s="52"/>
      <c r="I71" s="53"/>
      <c r="J71" s="53"/>
      <c r="K71" s="54"/>
      <c r="L71" s="61"/>
      <c r="M71" s="61"/>
      <c r="N71" s="63"/>
    </row>
    <row r="72" spans="1:14" ht="20.25" customHeight="1" x14ac:dyDescent="0.25">
      <c r="A72" s="71"/>
      <c r="B72" s="74"/>
      <c r="C72" s="64" t="s">
        <v>81</v>
      </c>
      <c r="D72" s="76"/>
      <c r="E72" s="66"/>
      <c r="F72" s="68"/>
      <c r="G72" s="66"/>
      <c r="H72" s="35"/>
      <c r="I72" s="37"/>
      <c r="J72" s="37"/>
      <c r="K72" s="36"/>
      <c r="L72" s="60" t="str">
        <f>+IF(E72&lt;&gt;"",0,IF(F72&lt;&gt;"",1,IF(G72&lt;&gt;"",2,IF(H72&lt;&gt;"",3,IF(I72&lt;&gt;"",4,IF(J72&lt;&gt;"",5,IF(K72&lt;&gt;"",6,"NA")))))))</f>
        <v>NA</v>
      </c>
      <c r="M72" s="61"/>
      <c r="N72" s="63"/>
    </row>
    <row r="73" spans="1:14" ht="20.25" customHeight="1" thickBot="1" x14ac:dyDescent="0.3">
      <c r="A73" s="71"/>
      <c r="B73" s="74"/>
      <c r="C73" s="65"/>
      <c r="D73" s="76"/>
      <c r="E73" s="67"/>
      <c r="F73" s="69"/>
      <c r="G73" s="67"/>
      <c r="H73" s="35"/>
      <c r="I73" s="37"/>
      <c r="J73" s="37"/>
      <c r="K73" s="36"/>
      <c r="L73" s="61"/>
      <c r="M73" s="61"/>
      <c r="N73" s="63"/>
    </row>
    <row r="74" spans="1:14" ht="15.75" thickBot="1" x14ac:dyDescent="0.3">
      <c r="A74" s="71"/>
      <c r="B74" s="74"/>
      <c r="C74" s="64" t="s">
        <v>82</v>
      </c>
      <c r="D74" s="76"/>
      <c r="E74" s="57"/>
      <c r="F74" s="59"/>
      <c r="G74" s="78"/>
      <c r="H74" s="49"/>
      <c r="I74" s="50"/>
      <c r="J74" s="50"/>
      <c r="K74" s="51"/>
      <c r="L74" s="55" t="str">
        <f>+IF(E74&lt;&gt;"",0,IF(F74&lt;&gt;"",1,IF(G74&lt;&gt;"",2,IF(H74&lt;&gt;"",3,IF(I74&lt;&gt;"",4,IF(J74&lt;&gt;"",5,IF(K74&lt;&gt;"",6,"NA")))))))</f>
        <v>NA</v>
      </c>
      <c r="M74" s="61"/>
      <c r="N74" s="63"/>
    </row>
    <row r="75" spans="1:14" ht="20.25" customHeight="1" thickBot="1" x14ac:dyDescent="0.3">
      <c r="A75" s="72"/>
      <c r="B75" s="75"/>
      <c r="C75" s="65"/>
      <c r="D75" s="67"/>
      <c r="E75" s="52"/>
      <c r="F75" s="54"/>
      <c r="G75" s="78"/>
      <c r="H75" s="52"/>
      <c r="I75" s="53"/>
      <c r="J75" s="53"/>
      <c r="K75" s="54"/>
      <c r="L75" s="56"/>
      <c r="M75" s="62"/>
      <c r="N75" s="56"/>
    </row>
    <row r="76" spans="1:14" x14ac:dyDescent="0.25">
      <c r="N76">
        <f>SUM(N8:N75)</f>
        <v>18</v>
      </c>
    </row>
    <row r="77" spans="1:14" x14ac:dyDescent="0.25">
      <c r="M77" s="45" t="s">
        <v>86</v>
      </c>
      <c r="N77" s="44">
        <f>N76/36</f>
        <v>0.5</v>
      </c>
    </row>
  </sheetData>
  <mergeCells count="134">
    <mergeCell ref="M6:M7"/>
    <mergeCell ref="A8:A12"/>
    <mergeCell ref="B8:B12"/>
    <mergeCell ref="D8:D12"/>
    <mergeCell ref="K8:K12"/>
    <mergeCell ref="M8:M12"/>
    <mergeCell ref="A1:B4"/>
    <mergeCell ref="C1:L4"/>
    <mergeCell ref="C5:L5"/>
    <mergeCell ref="B6:B7"/>
    <mergeCell ref="C6:C7"/>
    <mergeCell ref="D6:K6"/>
    <mergeCell ref="B17:B19"/>
    <mergeCell ref="F17:F18"/>
    <mergeCell ref="G17:K19"/>
    <mergeCell ref="M17:M19"/>
    <mergeCell ref="D18:D19"/>
    <mergeCell ref="B20:B28"/>
    <mergeCell ref="D20:E28"/>
    <mergeCell ref="N8:N12"/>
    <mergeCell ref="A13:A28"/>
    <mergeCell ref="B13:B16"/>
    <mergeCell ref="D13:D16"/>
    <mergeCell ref="F13:F16"/>
    <mergeCell ref="H13:H16"/>
    <mergeCell ref="I13:I14"/>
    <mergeCell ref="J13:J15"/>
    <mergeCell ref="K13:K16"/>
    <mergeCell ref="M13:M16"/>
    <mergeCell ref="G20:G21"/>
    <mergeCell ref="H20:H24"/>
    <mergeCell ref="I20:K28"/>
    <mergeCell ref="M20:M28"/>
    <mergeCell ref="F24:F28"/>
    <mergeCell ref="G27:G28"/>
    <mergeCell ref="N13:N28"/>
    <mergeCell ref="E14:E16"/>
    <mergeCell ref="G15:G16"/>
    <mergeCell ref="I29:I40"/>
    <mergeCell ref="K29:K40"/>
    <mergeCell ref="M29:M40"/>
    <mergeCell ref="N29:N40"/>
    <mergeCell ref="B38:B40"/>
    <mergeCell ref="A41:A43"/>
    <mergeCell ref="B41:B43"/>
    <mergeCell ref="D41:E43"/>
    <mergeCell ref="G41:G43"/>
    <mergeCell ref="I41:J43"/>
    <mergeCell ref="A29:A40"/>
    <mergeCell ref="B29:B37"/>
    <mergeCell ref="D29:D40"/>
    <mergeCell ref="F29:F40"/>
    <mergeCell ref="G29:G40"/>
    <mergeCell ref="H29:H40"/>
    <mergeCell ref="M44:M49"/>
    <mergeCell ref="N44:N63"/>
    <mergeCell ref="C46:C47"/>
    <mergeCell ref="F46:F49"/>
    <mergeCell ref="G46:G47"/>
    <mergeCell ref="H46:H47"/>
    <mergeCell ref="L46:L47"/>
    <mergeCell ref="K41:K42"/>
    <mergeCell ref="M41:M43"/>
    <mergeCell ref="N41:N43"/>
    <mergeCell ref="F42:F43"/>
    <mergeCell ref="C44:C45"/>
    <mergeCell ref="D44:E49"/>
    <mergeCell ref="F44:F45"/>
    <mergeCell ref="G44:G45"/>
    <mergeCell ref="H48:H49"/>
    <mergeCell ref="L48:L49"/>
    <mergeCell ref="A50:A63"/>
    <mergeCell ref="B50:B52"/>
    <mergeCell ref="D50:D52"/>
    <mergeCell ref="G50:H50"/>
    <mergeCell ref="I50:K63"/>
    <mergeCell ref="H60:H61"/>
    <mergeCell ref="H44:H45"/>
    <mergeCell ref="I44:K49"/>
    <mergeCell ref="L44:L45"/>
    <mergeCell ref="A44:A49"/>
    <mergeCell ref="B44:B49"/>
    <mergeCell ref="B53:B63"/>
    <mergeCell ref="C56:C57"/>
    <mergeCell ref="C58:C59"/>
    <mergeCell ref="C60:C61"/>
    <mergeCell ref="E60:E61"/>
    <mergeCell ref="F60:F61"/>
    <mergeCell ref="G60:G61"/>
    <mergeCell ref="C48:C49"/>
    <mergeCell ref="G48:G49"/>
    <mergeCell ref="L60:L61"/>
    <mergeCell ref="C62:C63"/>
    <mergeCell ref="E62:E63"/>
    <mergeCell ref="F62:F63"/>
    <mergeCell ref="G62:G63"/>
    <mergeCell ref="H62:H63"/>
    <mergeCell ref="L62:L63"/>
    <mergeCell ref="M50:M63"/>
    <mergeCell ref="E51:F51"/>
    <mergeCell ref="E52:G52"/>
    <mergeCell ref="N64:N69"/>
    <mergeCell ref="C66:C67"/>
    <mergeCell ref="C68:C69"/>
    <mergeCell ref="F68:G69"/>
    <mergeCell ref="H68:H69"/>
    <mergeCell ref="L68:L69"/>
    <mergeCell ref="A64:A69"/>
    <mergeCell ref="B64:B69"/>
    <mergeCell ref="C64:C65"/>
    <mergeCell ref="D64:E69"/>
    <mergeCell ref="G64:H64"/>
    <mergeCell ref="I64:K69"/>
    <mergeCell ref="A70:A75"/>
    <mergeCell ref="B70:B75"/>
    <mergeCell ref="C70:C71"/>
    <mergeCell ref="D70:D75"/>
    <mergeCell ref="E70:E71"/>
    <mergeCell ref="F70:G71"/>
    <mergeCell ref="E74:F75"/>
    <mergeCell ref="G74:G75"/>
    <mergeCell ref="M64:M69"/>
    <mergeCell ref="H74:K75"/>
    <mergeCell ref="L74:L75"/>
    <mergeCell ref="H70:K71"/>
    <mergeCell ref="L70:L71"/>
    <mergeCell ref="M70:M75"/>
    <mergeCell ref="N70:N75"/>
    <mergeCell ref="C72:C73"/>
    <mergeCell ref="E72:E73"/>
    <mergeCell ref="F72:F73"/>
    <mergeCell ref="G72:G73"/>
    <mergeCell ref="L72:L73"/>
    <mergeCell ref="C74:C75"/>
  </mergeCells>
  <conditionalFormatting sqref="L64">
    <cfRule type="cellIs" dxfId="161" priority="47" operator="between">
      <formula>1</formula>
      <formula>1</formula>
    </cfRule>
    <cfRule type="cellIs" dxfId="160" priority="46" operator="equal">
      <formula>2</formula>
    </cfRule>
    <cfRule type="cellIs" dxfId="159" priority="49" operator="equal">
      <formula>5</formula>
    </cfRule>
    <cfRule type="cellIs" dxfId="158" priority="48" operator="between">
      <formula>3</formula>
      <formula>4</formula>
    </cfRule>
    <cfRule type="cellIs" dxfId="157" priority="50" operator="equal">
      <formula>6</formula>
    </cfRule>
  </conditionalFormatting>
  <conditionalFormatting sqref="L66">
    <cfRule type="cellIs" dxfId="156" priority="43" operator="between">
      <formula>3</formula>
      <formula>4</formula>
    </cfRule>
    <cfRule type="cellIs" dxfId="155" priority="45" operator="equal">
      <formula>6</formula>
    </cfRule>
    <cfRule type="cellIs" dxfId="154" priority="44" operator="equal">
      <formula>5</formula>
    </cfRule>
    <cfRule type="cellIs" dxfId="153" priority="42" operator="between">
      <formula>1</formula>
      <formula>1</formula>
    </cfRule>
    <cfRule type="cellIs" dxfId="152" priority="41" operator="equal">
      <formula>2</formula>
    </cfRule>
  </conditionalFormatting>
  <conditionalFormatting sqref="L68">
    <cfRule type="cellIs" dxfId="151" priority="40" operator="equal">
      <formula>6</formula>
    </cfRule>
    <cfRule type="cellIs" dxfId="150" priority="39" operator="equal">
      <formula>5</formula>
    </cfRule>
    <cfRule type="cellIs" dxfId="149" priority="38" operator="between">
      <formula>3</formula>
      <formula>4</formula>
    </cfRule>
    <cfRule type="cellIs" dxfId="148" priority="37" operator="between">
      <formula>1</formula>
      <formula>1</formula>
    </cfRule>
    <cfRule type="cellIs" dxfId="147" priority="36" operator="equal">
      <formula>2</formula>
    </cfRule>
  </conditionalFormatting>
  <conditionalFormatting sqref="L70:M75">
    <cfRule type="cellIs" dxfId="146" priority="1" operator="equal">
      <formula>2</formula>
    </cfRule>
    <cfRule type="cellIs" dxfId="145" priority="2" operator="equal">
      <formula>1</formula>
    </cfRule>
    <cfRule type="cellIs" dxfId="144" priority="3" operator="equal">
      <formula>0</formula>
    </cfRule>
  </conditionalFormatting>
  <conditionalFormatting sqref="M8:M12">
    <cfRule type="cellIs" dxfId="143" priority="4" operator="between">
      <formula>4</formula>
      <formula>5</formula>
    </cfRule>
    <cfRule type="cellIs" dxfId="142" priority="5" operator="between">
      <formula>2</formula>
      <formula>3</formula>
    </cfRule>
    <cfRule type="cellIs" dxfId="141" priority="6" operator="between">
      <formula>0</formula>
      <formula>1</formula>
    </cfRule>
  </conditionalFormatting>
  <conditionalFormatting sqref="M13:M16">
    <cfRule type="cellIs" dxfId="140" priority="33" operator="equal">
      <formula>6</formula>
    </cfRule>
    <cfRule type="cellIs" dxfId="139" priority="32" operator="equal">
      <formula>5</formula>
    </cfRule>
    <cfRule type="cellIs" dxfId="138" priority="28" operator="equal">
      <formula>0</formula>
    </cfRule>
    <cfRule type="cellIs" dxfId="137" priority="30" operator="between">
      <formula>1</formula>
      <formula>1</formula>
    </cfRule>
    <cfRule type="cellIs" dxfId="136" priority="29" operator="equal">
      <formula>2</formula>
    </cfRule>
    <cfRule type="cellIs" dxfId="135" priority="31" operator="between">
      <formula>3</formula>
      <formula>4</formula>
    </cfRule>
  </conditionalFormatting>
  <conditionalFormatting sqref="M17:M19">
    <cfRule type="cellIs" dxfId="134" priority="22" operator="equal">
      <formula>1</formula>
    </cfRule>
    <cfRule type="cellIs" dxfId="133" priority="34" operator="between">
      <formula>-1</formula>
      <formula>0</formula>
    </cfRule>
    <cfRule type="cellIs" dxfId="132" priority="35" operator="equal">
      <formula>0</formula>
    </cfRule>
    <cfRule type="cellIs" dxfId="131" priority="23" operator="equal">
      <formula>0</formula>
    </cfRule>
    <cfRule type="cellIs" dxfId="130" priority="24" operator="equal">
      <formula>-1</formula>
    </cfRule>
  </conditionalFormatting>
  <conditionalFormatting sqref="M20:M28">
    <cfRule type="cellIs" dxfId="129" priority="20" operator="equal">
      <formula>2</formula>
    </cfRule>
    <cfRule type="cellIs" dxfId="128" priority="19" operator="equal">
      <formula>3</formula>
    </cfRule>
    <cfRule type="cellIs" dxfId="127" priority="21" operator="equal">
      <formula>1</formula>
    </cfRule>
  </conditionalFormatting>
  <conditionalFormatting sqref="M29:M40">
    <cfRule type="cellIs" dxfId="126" priority="18" operator="between">
      <formula>0</formula>
      <formula>1</formula>
    </cfRule>
    <cfRule type="cellIs" dxfId="125" priority="17" operator="between">
      <formula>2</formula>
      <formula>3</formula>
    </cfRule>
    <cfRule type="cellIs" dxfId="124" priority="16" operator="between">
      <formula>4</formula>
      <formula>5</formula>
    </cfRule>
  </conditionalFormatting>
  <conditionalFormatting sqref="M41:M43">
    <cfRule type="cellIs" dxfId="123" priority="15" operator="equal">
      <formula>3</formula>
    </cfRule>
    <cfRule type="cellIs" dxfId="122" priority="14" operator="equal">
      <formula>6</formula>
    </cfRule>
  </conditionalFormatting>
  <conditionalFormatting sqref="M41:M49">
    <cfRule type="cellIs" dxfId="121" priority="13" operator="equal">
      <formula>1</formula>
    </cfRule>
  </conditionalFormatting>
  <conditionalFormatting sqref="M44:M49">
    <cfRule type="cellIs" dxfId="120" priority="12" operator="equal">
      <formula>2</formula>
    </cfRule>
  </conditionalFormatting>
  <conditionalFormatting sqref="M44:M69">
    <cfRule type="cellIs" dxfId="119" priority="7" operator="equal">
      <formula>3</formula>
    </cfRule>
  </conditionalFormatting>
  <conditionalFormatting sqref="M45:M49">
    <cfRule type="cellIs" dxfId="118" priority="52" operator="between">
      <formula>1</formula>
      <formula>1</formula>
    </cfRule>
    <cfRule type="cellIs" dxfId="117" priority="53" operator="between">
      <formula>3</formula>
      <formula>4</formula>
    </cfRule>
    <cfRule type="cellIs" dxfId="116" priority="54" operator="equal">
      <formula>5</formula>
    </cfRule>
    <cfRule type="cellIs" dxfId="115" priority="55" operator="equal">
      <formula>6</formula>
    </cfRule>
  </conditionalFormatting>
  <conditionalFormatting sqref="M50:M63">
    <cfRule type="cellIs" dxfId="114" priority="11" operator="equal">
      <formula>0</formula>
    </cfRule>
    <cfRule type="cellIs" dxfId="113" priority="10" operator="between">
      <formula>1</formula>
      <formula>2</formula>
    </cfRule>
  </conditionalFormatting>
  <conditionalFormatting sqref="M64:M69">
    <cfRule type="cellIs" dxfId="112" priority="9" operator="equal">
      <formula>1</formula>
    </cfRule>
    <cfRule type="cellIs" dxfId="111" priority="8" operator="equal">
      <formula>2</formula>
    </cfRule>
  </conditionalFormatting>
  <conditionalFormatting sqref="N13:N28">
    <cfRule type="cellIs" dxfId="110" priority="27" operator="between">
      <formula>0</formula>
      <formula>2</formula>
    </cfRule>
    <cfRule type="cellIs" dxfId="109" priority="26" operator="between">
      <formula>3</formula>
      <formula>6</formula>
    </cfRule>
    <cfRule type="cellIs" dxfId="108" priority="25" operator="between">
      <formula>7</formula>
      <formula>9</formula>
    </cfRule>
  </conditionalFormatting>
  <pageMargins left="0.7" right="0.7" top="0.75" bottom="0.75" header="0.3" footer="0.3"/>
  <pageSetup scale="7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39E2A-2C91-49FA-8D4C-D1CF424F8C5C}">
  <dimension ref="A1:N77"/>
  <sheetViews>
    <sheetView showGridLines="0" topLeftCell="A69" zoomScale="96" zoomScaleNormal="100" workbookViewId="0">
      <selection activeCell="N80" sqref="N80"/>
    </sheetView>
  </sheetViews>
  <sheetFormatPr baseColWidth="10" defaultColWidth="11.42578125" defaultRowHeight="15" x14ac:dyDescent="0.25"/>
  <cols>
    <col min="1" max="1" width="7.7109375" customWidth="1"/>
    <col min="2" max="2" width="19.42578125" customWidth="1"/>
    <col min="3" max="3" width="28" customWidth="1"/>
    <col min="4" max="11" width="4.7109375" customWidth="1"/>
    <col min="12" max="12" width="6" style="3" customWidth="1"/>
    <col min="13" max="13" width="13.7109375" customWidth="1"/>
    <col min="14" max="14" width="15.28515625" customWidth="1"/>
  </cols>
  <sheetData>
    <row r="1" spans="1:14" x14ac:dyDescent="0.25">
      <c r="A1" s="119"/>
      <c r="B1" s="119"/>
      <c r="C1" s="120" t="s">
        <v>0</v>
      </c>
      <c r="D1" s="121"/>
      <c r="E1" s="121"/>
      <c r="F1" s="121"/>
      <c r="G1" s="121"/>
      <c r="H1" s="121"/>
      <c r="I1" s="121"/>
      <c r="J1" s="121"/>
      <c r="K1" s="121"/>
      <c r="L1" s="121"/>
      <c r="M1" s="28" t="s">
        <v>1</v>
      </c>
      <c r="N1" s="27"/>
    </row>
    <row r="2" spans="1:14" x14ac:dyDescent="0.25">
      <c r="A2" s="119"/>
      <c r="B2" s="119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28" t="s">
        <v>2</v>
      </c>
      <c r="N2" s="27" t="s">
        <v>3</v>
      </c>
    </row>
    <row r="3" spans="1:14" x14ac:dyDescent="0.25">
      <c r="A3" s="119"/>
      <c r="B3" s="119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28" t="s">
        <v>4</v>
      </c>
      <c r="N3" s="27">
        <v>0</v>
      </c>
    </row>
    <row r="4" spans="1:14" x14ac:dyDescent="0.25">
      <c r="A4" s="119"/>
      <c r="B4" s="119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28" t="s">
        <v>5</v>
      </c>
      <c r="N4" s="27">
        <v>3</v>
      </c>
    </row>
    <row r="5" spans="1:14" ht="15.75" thickBot="1" x14ac:dyDescent="0.3">
      <c r="C5" s="119" t="s">
        <v>84</v>
      </c>
      <c r="D5" s="119"/>
      <c r="E5" s="119"/>
      <c r="F5" s="119"/>
      <c r="G5" s="119"/>
      <c r="H5" s="119"/>
      <c r="I5" s="119"/>
      <c r="J5" s="119"/>
      <c r="K5" s="119"/>
      <c r="L5" s="119"/>
    </row>
    <row r="6" spans="1:14" ht="15.75" customHeight="1" thickBot="1" x14ac:dyDescent="0.3">
      <c r="A6" s="9"/>
      <c r="B6" s="122" t="s">
        <v>6</v>
      </c>
      <c r="C6" s="124" t="s">
        <v>7</v>
      </c>
      <c r="D6" s="126" t="s">
        <v>8</v>
      </c>
      <c r="E6" s="127"/>
      <c r="F6" s="127"/>
      <c r="G6" s="127"/>
      <c r="H6" s="127"/>
      <c r="I6" s="127"/>
      <c r="J6" s="127"/>
      <c r="K6" s="128"/>
      <c r="L6" s="42"/>
      <c r="M6" s="116" t="s">
        <v>9</v>
      </c>
      <c r="N6" s="29"/>
    </row>
    <row r="7" spans="1:14" ht="15.75" thickBot="1" x14ac:dyDescent="0.3">
      <c r="A7" s="24"/>
      <c r="B7" s="123"/>
      <c r="C7" s="125"/>
      <c r="D7" s="25">
        <v>-1</v>
      </c>
      <c r="E7" s="25">
        <v>0</v>
      </c>
      <c r="F7" s="25">
        <v>1</v>
      </c>
      <c r="G7" s="25">
        <v>2</v>
      </c>
      <c r="H7" s="25">
        <v>3</v>
      </c>
      <c r="I7" s="25">
        <v>4</v>
      </c>
      <c r="J7" s="25">
        <v>5</v>
      </c>
      <c r="K7" s="25">
        <v>6</v>
      </c>
      <c r="L7" s="26"/>
      <c r="M7" s="117"/>
      <c r="N7" s="30"/>
    </row>
    <row r="8" spans="1:14" ht="48.75" thickBot="1" x14ac:dyDescent="0.3">
      <c r="A8" s="111" t="s">
        <v>10</v>
      </c>
      <c r="B8" s="114" t="s">
        <v>11</v>
      </c>
      <c r="C8" s="23" t="s">
        <v>12</v>
      </c>
      <c r="D8" s="66"/>
      <c r="E8" s="32"/>
      <c r="F8" s="39"/>
      <c r="G8" s="39" t="s">
        <v>13</v>
      </c>
      <c r="H8" s="39"/>
      <c r="I8" s="16"/>
      <c r="J8" s="34"/>
      <c r="K8" s="103"/>
      <c r="L8" s="34">
        <f>+IF(F8&lt;&gt;"",1,IF(G8&lt;&gt;"",2,IF(H8&lt;&gt;"",3,IF(I8&lt;&gt;"",4,IF(J8&lt;&gt;"",5,IF(K8&lt;&gt;"",6,IF(D8&lt;&gt;"",-1,IF(E8&lt;&gt;"",0,"NA"))))))))</f>
        <v>2</v>
      </c>
      <c r="M8" s="55">
        <f>+ROUND(AVERAGE(L8:L12),0)</f>
        <v>2</v>
      </c>
      <c r="N8" s="55">
        <f>M8</f>
        <v>2</v>
      </c>
    </row>
    <row r="9" spans="1:14" ht="24.75" customHeight="1" thickBot="1" x14ac:dyDescent="0.3">
      <c r="A9" s="112"/>
      <c r="B9" s="115"/>
      <c r="C9" s="31" t="s">
        <v>14</v>
      </c>
      <c r="D9" s="76"/>
      <c r="E9" s="32"/>
      <c r="F9" s="39"/>
      <c r="G9" s="39"/>
      <c r="H9" s="39" t="s">
        <v>13</v>
      </c>
      <c r="I9" s="16"/>
      <c r="J9" s="34"/>
      <c r="K9" s="107"/>
      <c r="L9" s="34">
        <f>+IF(F9&lt;&gt;"",1,IF(G9&lt;&gt;"",2,IF(H9&lt;&gt;"",3,IF(I9&lt;&gt;"",4,IF(J9&lt;&gt;"",5,IF(K9&lt;&gt;"",6,IF(D9&lt;&gt;"",-1,IF(E9&lt;&gt;"",0,"NA"))))))))</f>
        <v>3</v>
      </c>
      <c r="M9" s="63"/>
      <c r="N9" s="63"/>
    </row>
    <row r="10" spans="1:14" ht="48.75" thickBot="1" x14ac:dyDescent="0.3">
      <c r="A10" s="112"/>
      <c r="B10" s="115"/>
      <c r="C10" s="31" t="s">
        <v>15</v>
      </c>
      <c r="D10" s="76"/>
      <c r="E10" s="32"/>
      <c r="F10" s="39"/>
      <c r="G10" s="39" t="s">
        <v>13</v>
      </c>
      <c r="H10" s="39"/>
      <c r="I10" s="16"/>
      <c r="J10" s="34"/>
      <c r="K10" s="107"/>
      <c r="L10" s="34">
        <f>+IF(F10&lt;&gt;"",1,IF(G10&lt;&gt;"",2,IF(H10&lt;&gt;"",3,IF(I10&lt;&gt;"",4,IF(J10&lt;&gt;"",5,IF(K10&lt;&gt;"",6,IF(D10&lt;&gt;"",-1,IF(E10&lt;&gt;"",0,"NA"))))))))</f>
        <v>2</v>
      </c>
      <c r="M10" s="63"/>
      <c r="N10" s="63"/>
    </row>
    <row r="11" spans="1:14" ht="24.75" thickBot="1" x14ac:dyDescent="0.3">
      <c r="A11" s="112"/>
      <c r="B11" s="115"/>
      <c r="C11" s="31" t="s">
        <v>16</v>
      </c>
      <c r="D11" s="76"/>
      <c r="E11" s="32"/>
      <c r="F11" s="39"/>
      <c r="G11" s="39" t="s">
        <v>13</v>
      </c>
      <c r="H11" s="39"/>
      <c r="I11" s="16"/>
      <c r="J11" s="34"/>
      <c r="K11" s="107"/>
      <c r="L11" s="34">
        <f>+IF(F11&lt;&gt;"",1,IF(G11&lt;&gt;"",2,IF(H11&lt;&gt;"",3,IF(I11&lt;&gt;"",4,IF(J11&lt;&gt;"",5,IF(K11&lt;&gt;"",6,IF(D11&lt;&gt;"",-1,IF(E11&lt;&gt;"",0,"NA"))))))))</f>
        <v>2</v>
      </c>
      <c r="M11" s="63"/>
      <c r="N11" s="63"/>
    </row>
    <row r="12" spans="1:14" ht="48.75" thickBot="1" x14ac:dyDescent="0.3">
      <c r="A12" s="113"/>
      <c r="B12" s="118"/>
      <c r="C12" s="31" t="s">
        <v>17</v>
      </c>
      <c r="D12" s="67"/>
      <c r="E12" s="32"/>
      <c r="F12" s="39"/>
      <c r="G12" s="39"/>
      <c r="H12" s="39" t="s">
        <v>13</v>
      </c>
      <c r="I12" s="16"/>
      <c r="J12" s="34"/>
      <c r="K12" s="104"/>
      <c r="L12" s="34">
        <f t="shared" ref="L12:L28" si="0">+IF(F12&lt;&gt;"",1,IF(G12&lt;&gt;"",2,IF(H12&lt;&gt;"",3,IF(I12&lt;&gt;"",4,IF(J12&lt;&gt;"",5,IF(K12&lt;&gt;"",6,IF(D12&lt;&gt;"",-1,IF(E12&lt;&gt;"",0,"NA"))))))))</f>
        <v>3</v>
      </c>
      <c r="M12" s="56"/>
      <c r="N12" s="56"/>
    </row>
    <row r="13" spans="1:14" ht="24.75" thickBot="1" x14ac:dyDescent="0.3">
      <c r="A13" s="111" t="s">
        <v>18</v>
      </c>
      <c r="B13" s="108" t="s">
        <v>19</v>
      </c>
      <c r="C13" s="31" t="s">
        <v>20</v>
      </c>
      <c r="D13" s="66"/>
      <c r="E13" s="32"/>
      <c r="F13" s="66"/>
      <c r="G13" s="39"/>
      <c r="H13" s="66"/>
      <c r="I13" s="103"/>
      <c r="J13" s="103"/>
      <c r="K13" s="103"/>
      <c r="L13" s="34" t="str">
        <f>+IF(F13&lt;&gt;"",1,IF(G13&lt;&gt;"",2,IF(H13&lt;&gt;"",3,IF(I13&lt;&gt;"",4,IF(J13&lt;&gt;"",5,IF(K13&lt;&gt;"",6,IF(D13&lt;&gt;"",-1,IF(E13&lt;&gt;"",0,"NA"))))))))</f>
        <v>NA</v>
      </c>
      <c r="M13" s="60">
        <f>+ROUND(AVERAGE(L13:L16),0)</f>
        <v>5</v>
      </c>
      <c r="N13" s="55">
        <f>M13+M17+M20</f>
        <v>9</v>
      </c>
    </row>
    <row r="14" spans="1:14" ht="15.75" thickBot="1" x14ac:dyDescent="0.3">
      <c r="A14" s="112"/>
      <c r="B14" s="109"/>
      <c r="C14" s="31" t="s">
        <v>21</v>
      </c>
      <c r="D14" s="76"/>
      <c r="E14" s="66"/>
      <c r="F14" s="76"/>
      <c r="G14" s="32"/>
      <c r="H14" s="76"/>
      <c r="I14" s="104"/>
      <c r="J14" s="107"/>
      <c r="K14" s="107"/>
      <c r="L14" s="34" t="str">
        <f t="shared" si="0"/>
        <v>NA</v>
      </c>
      <c r="M14" s="61"/>
      <c r="N14" s="63"/>
    </row>
    <row r="15" spans="1:14" ht="24.75" thickBot="1" x14ac:dyDescent="0.3">
      <c r="A15" s="112"/>
      <c r="B15" s="109"/>
      <c r="C15" s="31" t="s">
        <v>22</v>
      </c>
      <c r="D15" s="76"/>
      <c r="E15" s="76"/>
      <c r="F15" s="76"/>
      <c r="G15" s="66"/>
      <c r="H15" s="76"/>
      <c r="I15" s="34"/>
      <c r="J15" s="104"/>
      <c r="K15" s="107"/>
      <c r="L15" s="34" t="str">
        <f t="shared" si="0"/>
        <v>NA</v>
      </c>
      <c r="M15" s="61"/>
      <c r="N15" s="63"/>
    </row>
    <row r="16" spans="1:14" ht="36.75" thickBot="1" x14ac:dyDescent="0.3">
      <c r="A16" s="112"/>
      <c r="B16" s="110"/>
      <c r="C16" s="31" t="s">
        <v>23</v>
      </c>
      <c r="D16" s="67"/>
      <c r="E16" s="76"/>
      <c r="F16" s="67"/>
      <c r="G16" s="67"/>
      <c r="H16" s="67"/>
      <c r="I16" s="16"/>
      <c r="J16" s="34" t="s">
        <v>13</v>
      </c>
      <c r="K16" s="104"/>
      <c r="L16" s="34">
        <f t="shared" si="0"/>
        <v>5</v>
      </c>
      <c r="M16" s="61"/>
      <c r="N16" s="63"/>
    </row>
    <row r="17" spans="1:14" ht="15.75" thickBot="1" x14ac:dyDescent="0.3">
      <c r="A17" s="112"/>
      <c r="B17" s="108" t="s">
        <v>24</v>
      </c>
      <c r="C17" s="31" t="s">
        <v>25</v>
      </c>
      <c r="D17" s="32"/>
      <c r="E17" s="39"/>
      <c r="F17" s="66"/>
      <c r="G17" s="57"/>
      <c r="H17" s="58"/>
      <c r="I17" s="58"/>
      <c r="J17" s="58"/>
      <c r="K17" s="59"/>
      <c r="L17" s="34" t="str">
        <f t="shared" si="0"/>
        <v>NA</v>
      </c>
      <c r="M17" s="60">
        <f>+ROUND(AVERAGE(L17:L19),0)</f>
        <v>1</v>
      </c>
      <c r="N17" s="63"/>
    </row>
    <row r="18" spans="1:14" ht="24.75" thickBot="1" x14ac:dyDescent="0.3">
      <c r="A18" s="112"/>
      <c r="B18" s="109"/>
      <c r="C18" s="31" t="s">
        <v>26</v>
      </c>
      <c r="D18" s="66"/>
      <c r="E18" s="32"/>
      <c r="F18" s="67"/>
      <c r="G18" s="49"/>
      <c r="H18" s="50"/>
      <c r="I18" s="50"/>
      <c r="J18" s="50"/>
      <c r="K18" s="51"/>
      <c r="L18" s="34" t="str">
        <f t="shared" si="0"/>
        <v>NA</v>
      </c>
      <c r="M18" s="61"/>
      <c r="N18" s="63"/>
    </row>
    <row r="19" spans="1:14" ht="15.75" thickBot="1" x14ac:dyDescent="0.3">
      <c r="A19" s="112"/>
      <c r="B19" s="110"/>
      <c r="C19" s="31" t="s">
        <v>27</v>
      </c>
      <c r="D19" s="67"/>
      <c r="E19" s="39"/>
      <c r="F19" s="32" t="s">
        <v>13</v>
      </c>
      <c r="G19" s="52"/>
      <c r="H19" s="53"/>
      <c r="I19" s="53"/>
      <c r="J19" s="53"/>
      <c r="K19" s="54"/>
      <c r="L19" s="34">
        <f t="shared" si="0"/>
        <v>1</v>
      </c>
      <c r="M19" s="62"/>
      <c r="N19" s="63"/>
    </row>
    <row r="20" spans="1:14" ht="29.25" customHeight="1" thickBot="1" x14ac:dyDescent="0.3">
      <c r="A20" s="112"/>
      <c r="B20" s="108" t="s">
        <v>28</v>
      </c>
      <c r="C20" s="31" t="s">
        <v>29</v>
      </c>
      <c r="D20" s="57"/>
      <c r="E20" s="59"/>
      <c r="F20" s="32"/>
      <c r="G20" s="66"/>
      <c r="H20" s="66"/>
      <c r="I20" s="83"/>
      <c r="J20" s="84"/>
      <c r="K20" s="85"/>
      <c r="L20" s="34" t="str">
        <f t="shared" si="0"/>
        <v>NA</v>
      </c>
      <c r="M20" s="60">
        <f>+ROUND(AVERAGE(L20:L28),0)</f>
        <v>3</v>
      </c>
      <c r="N20" s="63"/>
    </row>
    <row r="21" spans="1:14" ht="24.75" thickBot="1" x14ac:dyDescent="0.3">
      <c r="A21" s="112"/>
      <c r="B21" s="109"/>
      <c r="C21" s="31" t="s">
        <v>30</v>
      </c>
      <c r="D21" s="49"/>
      <c r="E21" s="51"/>
      <c r="F21" s="32"/>
      <c r="G21" s="67"/>
      <c r="H21" s="76"/>
      <c r="I21" s="86"/>
      <c r="J21" s="87"/>
      <c r="K21" s="88"/>
      <c r="L21" s="34" t="str">
        <f t="shared" si="0"/>
        <v>NA</v>
      </c>
      <c r="M21" s="61"/>
      <c r="N21" s="63"/>
    </row>
    <row r="22" spans="1:14" ht="24.75" thickBot="1" x14ac:dyDescent="0.3">
      <c r="A22" s="112"/>
      <c r="B22" s="109"/>
      <c r="C22" s="31" t="s">
        <v>31</v>
      </c>
      <c r="D22" s="49"/>
      <c r="E22" s="51"/>
      <c r="F22" s="39"/>
      <c r="G22" s="32"/>
      <c r="H22" s="76"/>
      <c r="I22" s="86"/>
      <c r="J22" s="87"/>
      <c r="K22" s="88"/>
      <c r="L22" s="34" t="str">
        <f t="shared" si="0"/>
        <v>NA</v>
      </c>
      <c r="M22" s="61"/>
      <c r="N22" s="63"/>
    </row>
    <row r="23" spans="1:14" ht="24.75" thickBot="1" x14ac:dyDescent="0.3">
      <c r="A23" s="112"/>
      <c r="B23" s="109"/>
      <c r="C23" s="5" t="s">
        <v>32</v>
      </c>
      <c r="D23" s="49"/>
      <c r="E23" s="51"/>
      <c r="F23" s="32"/>
      <c r="G23" s="39"/>
      <c r="H23" s="76"/>
      <c r="I23" s="86"/>
      <c r="J23" s="87"/>
      <c r="K23" s="88"/>
      <c r="L23" s="34" t="str">
        <f t="shared" si="0"/>
        <v>NA</v>
      </c>
      <c r="M23" s="61"/>
      <c r="N23" s="63"/>
    </row>
    <row r="24" spans="1:14" ht="24.75" thickBot="1" x14ac:dyDescent="0.3">
      <c r="A24" s="112"/>
      <c r="B24" s="109"/>
      <c r="C24" s="31" t="s">
        <v>33</v>
      </c>
      <c r="D24" s="49"/>
      <c r="E24" s="51"/>
      <c r="F24" s="66"/>
      <c r="G24" s="32"/>
      <c r="H24" s="67"/>
      <c r="I24" s="86"/>
      <c r="J24" s="87"/>
      <c r="K24" s="88"/>
      <c r="L24" s="34" t="str">
        <f t="shared" si="0"/>
        <v>NA</v>
      </c>
      <c r="M24" s="61"/>
      <c r="N24" s="63"/>
    </row>
    <row r="25" spans="1:14" ht="24.75" thickBot="1" x14ac:dyDescent="0.3">
      <c r="A25" s="112"/>
      <c r="B25" s="109"/>
      <c r="C25" s="6" t="s">
        <v>34</v>
      </c>
      <c r="D25" s="49"/>
      <c r="E25" s="51"/>
      <c r="F25" s="76"/>
      <c r="G25" s="39"/>
      <c r="H25" s="32"/>
      <c r="I25" s="86"/>
      <c r="J25" s="87"/>
      <c r="K25" s="88"/>
      <c r="L25" s="34" t="str">
        <f t="shared" si="0"/>
        <v>NA</v>
      </c>
      <c r="M25" s="61"/>
      <c r="N25" s="63"/>
    </row>
    <row r="26" spans="1:14" ht="24.75" thickBot="1" x14ac:dyDescent="0.3">
      <c r="A26" s="112"/>
      <c r="B26" s="109"/>
      <c r="C26" s="6" t="s">
        <v>35</v>
      </c>
      <c r="D26" s="49"/>
      <c r="E26" s="51"/>
      <c r="F26" s="76"/>
      <c r="G26" s="32"/>
      <c r="H26" s="39"/>
      <c r="I26" s="86"/>
      <c r="J26" s="87"/>
      <c r="K26" s="88"/>
      <c r="L26" s="34" t="str">
        <f t="shared" si="0"/>
        <v>NA</v>
      </c>
      <c r="M26" s="61"/>
      <c r="N26" s="63"/>
    </row>
    <row r="27" spans="1:14" ht="24.75" thickBot="1" x14ac:dyDescent="0.3">
      <c r="A27" s="112"/>
      <c r="B27" s="109"/>
      <c r="C27" s="6" t="s">
        <v>36</v>
      </c>
      <c r="D27" s="49"/>
      <c r="E27" s="51"/>
      <c r="F27" s="76"/>
      <c r="G27" s="66"/>
      <c r="H27" s="32" t="s">
        <v>13</v>
      </c>
      <c r="I27" s="86"/>
      <c r="J27" s="87"/>
      <c r="K27" s="88"/>
      <c r="L27" s="34">
        <f t="shared" si="0"/>
        <v>3</v>
      </c>
      <c r="M27" s="61"/>
      <c r="N27" s="63"/>
    </row>
    <row r="28" spans="1:14" ht="24.75" thickBot="1" x14ac:dyDescent="0.3">
      <c r="A28" s="112"/>
      <c r="B28" s="110"/>
      <c r="C28" s="6" t="s">
        <v>34</v>
      </c>
      <c r="D28" s="52"/>
      <c r="E28" s="54"/>
      <c r="F28" s="67"/>
      <c r="G28" s="67"/>
      <c r="H28" s="32"/>
      <c r="I28" s="99"/>
      <c r="J28" s="100"/>
      <c r="K28" s="101"/>
      <c r="L28" s="34" t="str">
        <f t="shared" si="0"/>
        <v>NA</v>
      </c>
      <c r="M28" s="62"/>
      <c r="N28" s="56"/>
    </row>
    <row r="29" spans="1:14" ht="15.75" customHeight="1" thickBot="1" x14ac:dyDescent="0.3">
      <c r="A29" s="111" t="s">
        <v>37</v>
      </c>
      <c r="B29" s="114" t="s">
        <v>38</v>
      </c>
      <c r="C29" s="31" t="s">
        <v>39</v>
      </c>
      <c r="D29" s="66"/>
      <c r="E29" s="32"/>
      <c r="F29" s="66"/>
      <c r="G29" s="66"/>
      <c r="H29" s="66"/>
      <c r="I29" s="103"/>
      <c r="J29" s="34" t="s">
        <v>13</v>
      </c>
      <c r="K29" s="103"/>
      <c r="L29" s="34">
        <f t="shared" ref="L29:L42" si="1">+IF(F29&lt;&gt;"",1,IF(G29&lt;&gt;"",2,IF(H29&lt;&gt;"",3,IF(I29&lt;&gt;"",4,IF(J29&lt;&gt;"",5,IF(K29&lt;&gt;"",6,IF(D29&lt;&gt;"",-1,IF(E29&lt;&gt;"",0,"NA"))))))))</f>
        <v>5</v>
      </c>
      <c r="M29" s="60">
        <f>+ROUND(AVERAGE(L29:L40),0)</f>
        <v>4</v>
      </c>
      <c r="N29" s="55">
        <f>M29</f>
        <v>4</v>
      </c>
    </row>
    <row r="30" spans="1:14" ht="15.75" thickBot="1" x14ac:dyDescent="0.3">
      <c r="A30" s="112"/>
      <c r="B30" s="115"/>
      <c r="C30" s="31" t="s">
        <v>40</v>
      </c>
      <c r="D30" s="76"/>
      <c r="E30" s="32"/>
      <c r="F30" s="76"/>
      <c r="G30" s="76"/>
      <c r="H30" s="76"/>
      <c r="I30" s="107"/>
      <c r="J30" s="34" t="s">
        <v>13</v>
      </c>
      <c r="K30" s="107"/>
      <c r="L30" s="34">
        <f t="shared" si="1"/>
        <v>5</v>
      </c>
      <c r="M30" s="61"/>
      <c r="N30" s="63"/>
    </row>
    <row r="31" spans="1:14" ht="15.75" thickBot="1" x14ac:dyDescent="0.3">
      <c r="A31" s="112"/>
      <c r="B31" s="115"/>
      <c r="C31" s="31" t="s">
        <v>41</v>
      </c>
      <c r="D31" s="76"/>
      <c r="E31" s="32"/>
      <c r="F31" s="76"/>
      <c r="G31" s="76"/>
      <c r="H31" s="76"/>
      <c r="I31" s="107"/>
      <c r="J31" s="34" t="s">
        <v>13</v>
      </c>
      <c r="K31" s="107"/>
      <c r="L31" s="34">
        <f t="shared" si="1"/>
        <v>5</v>
      </c>
      <c r="M31" s="61"/>
      <c r="N31" s="63"/>
    </row>
    <row r="32" spans="1:14" ht="15.75" thickBot="1" x14ac:dyDescent="0.3">
      <c r="A32" s="112"/>
      <c r="B32" s="115"/>
      <c r="C32" s="31" t="s">
        <v>42</v>
      </c>
      <c r="D32" s="76"/>
      <c r="E32" s="32"/>
      <c r="F32" s="76"/>
      <c r="G32" s="76"/>
      <c r="H32" s="76"/>
      <c r="I32" s="107"/>
      <c r="J32" s="34" t="s">
        <v>13</v>
      </c>
      <c r="K32" s="107"/>
      <c r="L32" s="34">
        <f t="shared" si="1"/>
        <v>5</v>
      </c>
      <c r="M32" s="61"/>
      <c r="N32" s="63"/>
    </row>
    <row r="33" spans="1:14" ht="15.75" thickBot="1" x14ac:dyDescent="0.3">
      <c r="A33" s="112"/>
      <c r="B33" s="115"/>
      <c r="C33" s="31" t="s">
        <v>43</v>
      </c>
      <c r="D33" s="76"/>
      <c r="E33" s="32"/>
      <c r="F33" s="76"/>
      <c r="G33" s="76"/>
      <c r="H33" s="76"/>
      <c r="I33" s="107"/>
      <c r="J33" s="34" t="s">
        <v>13</v>
      </c>
      <c r="K33" s="107"/>
      <c r="L33" s="34">
        <f t="shared" si="1"/>
        <v>5</v>
      </c>
      <c r="M33" s="61"/>
      <c r="N33" s="63"/>
    </row>
    <row r="34" spans="1:14" ht="15.75" thickBot="1" x14ac:dyDescent="0.3">
      <c r="A34" s="112"/>
      <c r="B34" s="115"/>
      <c r="C34" s="31" t="s">
        <v>44</v>
      </c>
      <c r="D34" s="76"/>
      <c r="E34" s="32"/>
      <c r="F34" s="76"/>
      <c r="G34" s="76"/>
      <c r="H34" s="76"/>
      <c r="I34" s="107"/>
      <c r="J34" s="34" t="s">
        <v>13</v>
      </c>
      <c r="K34" s="107"/>
      <c r="L34" s="34">
        <f t="shared" si="1"/>
        <v>5</v>
      </c>
      <c r="M34" s="61"/>
      <c r="N34" s="63"/>
    </row>
    <row r="35" spans="1:14" ht="15.75" thickBot="1" x14ac:dyDescent="0.3">
      <c r="A35" s="112"/>
      <c r="B35" s="115"/>
      <c r="C35" s="31" t="s">
        <v>45</v>
      </c>
      <c r="D35" s="76"/>
      <c r="E35" s="32"/>
      <c r="F35" s="76"/>
      <c r="G35" s="76"/>
      <c r="H35" s="76"/>
      <c r="I35" s="107"/>
      <c r="J35" s="34" t="s">
        <v>13</v>
      </c>
      <c r="K35" s="107"/>
      <c r="L35" s="34">
        <f t="shared" si="1"/>
        <v>5</v>
      </c>
      <c r="M35" s="61"/>
      <c r="N35" s="63"/>
    </row>
    <row r="36" spans="1:14" ht="15.75" thickBot="1" x14ac:dyDescent="0.3">
      <c r="A36" s="112"/>
      <c r="B36" s="115"/>
      <c r="C36" s="31" t="s">
        <v>46</v>
      </c>
      <c r="D36" s="76"/>
      <c r="E36" s="32" t="s">
        <v>13</v>
      </c>
      <c r="F36" s="76"/>
      <c r="G36" s="76"/>
      <c r="H36" s="76"/>
      <c r="I36" s="107"/>
      <c r="J36" s="34"/>
      <c r="K36" s="107"/>
      <c r="L36" s="34">
        <f t="shared" si="1"/>
        <v>0</v>
      </c>
      <c r="M36" s="61"/>
      <c r="N36" s="63"/>
    </row>
    <row r="37" spans="1:14" ht="15.75" thickBot="1" x14ac:dyDescent="0.3">
      <c r="A37" s="112"/>
      <c r="B37" s="115"/>
      <c r="C37" s="31" t="s">
        <v>47</v>
      </c>
      <c r="D37" s="76"/>
      <c r="E37" s="32" t="s">
        <v>13</v>
      </c>
      <c r="F37" s="76"/>
      <c r="G37" s="76"/>
      <c r="H37" s="76"/>
      <c r="I37" s="107"/>
      <c r="J37" s="34"/>
      <c r="K37" s="107"/>
      <c r="L37" s="34">
        <f t="shared" si="1"/>
        <v>0</v>
      </c>
      <c r="M37" s="61"/>
      <c r="N37" s="63"/>
    </row>
    <row r="38" spans="1:14" ht="24.75" customHeight="1" thickBot="1" x14ac:dyDescent="0.3">
      <c r="A38" s="112"/>
      <c r="B38" s="108" t="s">
        <v>48</v>
      </c>
      <c r="C38" s="31" t="s">
        <v>49</v>
      </c>
      <c r="D38" s="76"/>
      <c r="E38" s="32"/>
      <c r="F38" s="76"/>
      <c r="G38" s="76"/>
      <c r="H38" s="76"/>
      <c r="I38" s="107"/>
      <c r="J38" s="34" t="s">
        <v>13</v>
      </c>
      <c r="K38" s="107"/>
      <c r="L38" s="34">
        <f t="shared" si="1"/>
        <v>5</v>
      </c>
      <c r="M38" s="61"/>
      <c r="N38" s="63"/>
    </row>
    <row r="39" spans="1:14" ht="24.75" thickBot="1" x14ac:dyDescent="0.3">
      <c r="A39" s="112"/>
      <c r="B39" s="109"/>
      <c r="C39" s="31" t="s">
        <v>50</v>
      </c>
      <c r="D39" s="76"/>
      <c r="E39" s="32"/>
      <c r="F39" s="76"/>
      <c r="G39" s="76"/>
      <c r="H39" s="76"/>
      <c r="I39" s="107"/>
      <c r="J39" s="34" t="s">
        <v>13</v>
      </c>
      <c r="K39" s="107"/>
      <c r="L39" s="34">
        <f t="shared" si="1"/>
        <v>5</v>
      </c>
      <c r="M39" s="61"/>
      <c r="N39" s="63"/>
    </row>
    <row r="40" spans="1:14" ht="36.75" thickBot="1" x14ac:dyDescent="0.3">
      <c r="A40" s="113"/>
      <c r="B40" s="110"/>
      <c r="C40" s="31" t="s">
        <v>51</v>
      </c>
      <c r="D40" s="67"/>
      <c r="E40" s="33"/>
      <c r="F40" s="67"/>
      <c r="G40" s="67"/>
      <c r="H40" s="67"/>
      <c r="I40" s="104"/>
      <c r="J40" s="34" t="s">
        <v>13</v>
      </c>
      <c r="K40" s="104"/>
      <c r="L40" s="34">
        <f t="shared" si="1"/>
        <v>5</v>
      </c>
      <c r="M40" s="62"/>
      <c r="N40" s="56"/>
    </row>
    <row r="41" spans="1:14" ht="48.75" thickBot="1" x14ac:dyDescent="0.3">
      <c r="A41" s="111" t="s">
        <v>52</v>
      </c>
      <c r="B41" s="108" t="s">
        <v>53</v>
      </c>
      <c r="C41" s="31" t="s">
        <v>54</v>
      </c>
      <c r="D41" s="57"/>
      <c r="E41" s="59"/>
      <c r="F41" s="11" t="s">
        <v>13</v>
      </c>
      <c r="G41" s="66"/>
      <c r="H41" s="39"/>
      <c r="I41" s="83"/>
      <c r="J41" s="85"/>
      <c r="K41" s="103"/>
      <c r="L41" s="34">
        <f t="shared" si="1"/>
        <v>1</v>
      </c>
      <c r="M41" s="60">
        <f>+ROUND(AVERAGE(L41:L43),0)</f>
        <v>1</v>
      </c>
      <c r="N41" s="55">
        <f>M41</f>
        <v>1</v>
      </c>
    </row>
    <row r="42" spans="1:14" ht="36.75" thickBot="1" x14ac:dyDescent="0.3">
      <c r="A42" s="112"/>
      <c r="B42" s="109"/>
      <c r="C42" s="31" t="s">
        <v>55</v>
      </c>
      <c r="D42" s="49"/>
      <c r="E42" s="51"/>
      <c r="F42" s="66"/>
      <c r="G42" s="76"/>
      <c r="H42" s="32"/>
      <c r="I42" s="86"/>
      <c r="J42" s="88"/>
      <c r="K42" s="104"/>
      <c r="L42" s="34" t="str">
        <f t="shared" si="1"/>
        <v>NA</v>
      </c>
      <c r="M42" s="61"/>
      <c r="N42" s="63"/>
    </row>
    <row r="43" spans="1:14" ht="24.75" thickBot="1" x14ac:dyDescent="0.3">
      <c r="A43" s="113"/>
      <c r="B43" s="110"/>
      <c r="C43" s="31" t="s">
        <v>56</v>
      </c>
      <c r="D43" s="52"/>
      <c r="E43" s="54"/>
      <c r="F43" s="67"/>
      <c r="G43" s="67"/>
      <c r="H43" s="39"/>
      <c r="I43" s="99"/>
      <c r="J43" s="101"/>
      <c r="K43" s="34"/>
      <c r="L43" s="34" t="str">
        <f t="shared" ref="L43:L48" si="2">+IF(F43&lt;&gt;"",1,IF(G43&lt;&gt;"",2,IF(H43&lt;&gt;"",3,IF(I43&lt;&gt;"",4,IF(J43&lt;&gt;"",5,IF(K43&lt;&gt;"",6,IF(D43&lt;&gt;"",-1,IF(E43&lt;&gt;"",0,"NA"))))))))</f>
        <v>NA</v>
      </c>
      <c r="M43" s="62"/>
      <c r="N43" s="56"/>
    </row>
    <row r="44" spans="1:14" ht="58.5" customHeight="1" thickBot="1" x14ac:dyDescent="0.3">
      <c r="A44" s="70" t="s">
        <v>57</v>
      </c>
      <c r="B44" s="73" t="s">
        <v>58</v>
      </c>
      <c r="C44" s="105" t="s">
        <v>83</v>
      </c>
      <c r="D44" s="57"/>
      <c r="E44" s="59"/>
      <c r="F44" s="92" t="s">
        <v>13</v>
      </c>
      <c r="G44" s="98"/>
      <c r="H44" s="98"/>
      <c r="I44" s="83"/>
      <c r="J44" s="84"/>
      <c r="K44" s="85"/>
      <c r="L44" s="89">
        <f t="shared" si="2"/>
        <v>1</v>
      </c>
      <c r="M44" s="60">
        <f>+ROUND(AVERAGE(L44:L49),0)</f>
        <v>1</v>
      </c>
      <c r="N44" s="55">
        <f>SUM(M44:M63)</f>
        <v>1</v>
      </c>
    </row>
    <row r="45" spans="1:14" ht="51.75" customHeight="1" thickBot="1" x14ac:dyDescent="0.3">
      <c r="A45" s="71"/>
      <c r="B45" s="74"/>
      <c r="C45" s="106"/>
      <c r="D45" s="49"/>
      <c r="E45" s="51"/>
      <c r="F45" s="92"/>
      <c r="G45" s="98"/>
      <c r="H45" s="98"/>
      <c r="I45" s="86"/>
      <c r="J45" s="87"/>
      <c r="K45" s="88"/>
      <c r="L45" s="89"/>
      <c r="M45" s="61"/>
      <c r="N45" s="63"/>
    </row>
    <row r="46" spans="1:14" ht="48" customHeight="1" thickBot="1" x14ac:dyDescent="0.3">
      <c r="A46" s="71"/>
      <c r="B46" s="74"/>
      <c r="C46" s="96" t="s">
        <v>59</v>
      </c>
      <c r="D46" s="49"/>
      <c r="E46" s="51"/>
      <c r="F46" s="66"/>
      <c r="G46" s="92"/>
      <c r="H46" s="97"/>
      <c r="I46" s="86"/>
      <c r="J46" s="87"/>
      <c r="K46" s="88"/>
      <c r="L46" s="89" t="str">
        <f t="shared" si="2"/>
        <v>NA</v>
      </c>
      <c r="M46" s="61"/>
      <c r="N46" s="63"/>
    </row>
    <row r="47" spans="1:14" ht="15.75" hidden="1" thickBot="1" x14ac:dyDescent="0.3">
      <c r="A47" s="71"/>
      <c r="B47" s="74"/>
      <c r="C47" s="102"/>
      <c r="D47" s="49"/>
      <c r="E47" s="51"/>
      <c r="F47" s="76"/>
      <c r="G47" s="92"/>
      <c r="H47" s="97"/>
      <c r="I47" s="86"/>
      <c r="J47" s="87"/>
      <c r="K47" s="88"/>
      <c r="L47" s="89"/>
      <c r="M47" s="61"/>
      <c r="N47" s="63"/>
    </row>
    <row r="48" spans="1:14" ht="65.25" customHeight="1" thickBot="1" x14ac:dyDescent="0.3">
      <c r="A48" s="71"/>
      <c r="B48" s="74"/>
      <c r="C48" s="96" t="s">
        <v>60</v>
      </c>
      <c r="D48" s="49"/>
      <c r="E48" s="51"/>
      <c r="F48" s="76"/>
      <c r="G48" s="97"/>
      <c r="H48" s="92"/>
      <c r="I48" s="86"/>
      <c r="J48" s="87"/>
      <c r="K48" s="88"/>
      <c r="L48" s="89" t="str">
        <f t="shared" si="2"/>
        <v>NA</v>
      </c>
      <c r="M48" s="61"/>
      <c r="N48" s="63"/>
    </row>
    <row r="49" spans="1:14" ht="40.5" customHeight="1" thickBot="1" x14ac:dyDescent="0.3">
      <c r="A49" s="71"/>
      <c r="B49" s="75"/>
      <c r="C49" s="65"/>
      <c r="D49" s="52"/>
      <c r="E49" s="54"/>
      <c r="F49" s="67"/>
      <c r="G49" s="97"/>
      <c r="H49" s="92"/>
      <c r="I49" s="99"/>
      <c r="J49" s="100"/>
      <c r="K49" s="101"/>
      <c r="L49" s="89"/>
      <c r="M49" s="61"/>
      <c r="N49" s="63"/>
    </row>
    <row r="50" spans="1:14" ht="31.5" customHeight="1" thickBot="1" x14ac:dyDescent="0.3">
      <c r="A50" s="70" t="s">
        <v>61</v>
      </c>
      <c r="B50" s="73" t="s">
        <v>62</v>
      </c>
      <c r="C50" s="38" t="s">
        <v>63</v>
      </c>
      <c r="D50" s="66"/>
      <c r="E50" s="39"/>
      <c r="F50" s="32" t="s">
        <v>13</v>
      </c>
      <c r="G50" s="81"/>
      <c r="H50" s="82"/>
      <c r="I50" s="83"/>
      <c r="J50" s="84"/>
      <c r="K50" s="85"/>
      <c r="L50" s="34">
        <f>+IF(E50&lt;&gt;"",0,IF(F50&lt;&gt;"",1,IF(G50&lt;&gt;"",2,IF(H50&lt;&gt;"",3,IF(I50&lt;&gt;"",4,"NA")))))</f>
        <v>1</v>
      </c>
      <c r="M50" s="60">
        <f>+ROUND(AVERAGE(L50:L63),0)</f>
        <v>0</v>
      </c>
      <c r="N50" s="63"/>
    </row>
    <row r="51" spans="1:14" ht="31.5" customHeight="1" thickBot="1" x14ac:dyDescent="0.3">
      <c r="A51" s="71"/>
      <c r="B51" s="74"/>
      <c r="C51" s="38" t="s">
        <v>64</v>
      </c>
      <c r="D51" s="76"/>
      <c r="E51" s="81"/>
      <c r="F51" s="82"/>
      <c r="G51" s="32"/>
      <c r="H51" s="39"/>
      <c r="I51" s="86"/>
      <c r="J51" s="87"/>
      <c r="K51" s="88"/>
      <c r="L51" s="34" t="str">
        <f t="shared" ref="L51:L58" si="3">+IF(E51&lt;&gt;"",0,IF(F51&lt;&gt;"",1,IF(G51&lt;&gt;"",2,IF(H51&lt;&gt;"",3,IF(I51&lt;&gt;"",4,"NA")))))</f>
        <v>NA</v>
      </c>
      <c r="M51" s="61"/>
      <c r="N51" s="63"/>
    </row>
    <row r="52" spans="1:14" ht="31.5" customHeight="1" thickBot="1" x14ac:dyDescent="0.3">
      <c r="A52" s="71"/>
      <c r="B52" s="75"/>
      <c r="C52" s="38" t="s">
        <v>65</v>
      </c>
      <c r="D52" s="67"/>
      <c r="E52" s="81"/>
      <c r="F52" s="93"/>
      <c r="G52" s="82"/>
      <c r="H52" s="32"/>
      <c r="I52" s="86"/>
      <c r="J52" s="87"/>
      <c r="K52" s="88"/>
      <c r="L52" s="34" t="str">
        <f t="shared" si="3"/>
        <v>NA</v>
      </c>
      <c r="M52" s="61"/>
      <c r="N52" s="63"/>
    </row>
    <row r="53" spans="1:14" ht="41.25" customHeight="1" thickBot="1" x14ac:dyDescent="0.3">
      <c r="A53" s="71"/>
      <c r="B53" s="94" t="s">
        <v>66</v>
      </c>
      <c r="C53" s="31" t="s">
        <v>67</v>
      </c>
      <c r="D53" s="21"/>
      <c r="E53" s="32" t="s">
        <v>13</v>
      </c>
      <c r="F53" s="32"/>
      <c r="G53" s="32"/>
      <c r="H53" s="32"/>
      <c r="I53" s="86"/>
      <c r="J53" s="87"/>
      <c r="K53" s="88"/>
      <c r="L53" s="34">
        <f t="shared" si="3"/>
        <v>0</v>
      </c>
      <c r="M53" s="61"/>
      <c r="N53" s="63"/>
    </row>
    <row r="54" spans="1:14" ht="36.75" thickBot="1" x14ac:dyDescent="0.3">
      <c r="A54" s="71"/>
      <c r="B54" s="94"/>
      <c r="C54" s="31" t="s">
        <v>68</v>
      </c>
      <c r="D54" s="21"/>
      <c r="E54" s="32" t="s">
        <v>13</v>
      </c>
      <c r="F54" s="32"/>
      <c r="G54" s="32"/>
      <c r="H54" s="32"/>
      <c r="I54" s="86"/>
      <c r="J54" s="87"/>
      <c r="K54" s="88"/>
      <c r="L54" s="34">
        <f t="shared" si="3"/>
        <v>0</v>
      </c>
      <c r="M54" s="61"/>
      <c r="N54" s="63"/>
    </row>
    <row r="55" spans="1:14" ht="36.75" thickBot="1" x14ac:dyDescent="0.3">
      <c r="A55" s="71"/>
      <c r="B55" s="94"/>
      <c r="C55" s="31" t="s">
        <v>69</v>
      </c>
      <c r="D55" s="21"/>
      <c r="E55" s="32" t="s">
        <v>13</v>
      </c>
      <c r="F55" s="32"/>
      <c r="G55" s="32"/>
      <c r="H55" s="32"/>
      <c r="I55" s="86"/>
      <c r="J55" s="87"/>
      <c r="K55" s="88"/>
      <c r="L55" s="34">
        <f t="shared" si="3"/>
        <v>0</v>
      </c>
      <c r="M55" s="61"/>
      <c r="N55" s="63"/>
    </row>
    <row r="56" spans="1:14" ht="45" customHeight="1" thickBot="1" x14ac:dyDescent="0.3">
      <c r="A56" s="71"/>
      <c r="B56" s="94"/>
      <c r="C56" s="90" t="s">
        <v>70</v>
      </c>
      <c r="D56" s="21"/>
      <c r="E56" s="32" t="s">
        <v>13</v>
      </c>
      <c r="F56" s="32"/>
      <c r="G56" s="32"/>
      <c r="H56" s="32"/>
      <c r="I56" s="86"/>
      <c r="J56" s="87"/>
      <c r="K56" s="88"/>
      <c r="L56" s="34">
        <f t="shared" si="3"/>
        <v>0</v>
      </c>
      <c r="M56" s="61"/>
      <c r="N56" s="63"/>
    </row>
    <row r="57" spans="1:14" ht="15.75" hidden="1" customHeight="1" thickBot="1" x14ac:dyDescent="0.3">
      <c r="A57" s="71"/>
      <c r="B57" s="94"/>
      <c r="C57" s="91"/>
      <c r="D57" s="21"/>
      <c r="E57" s="32"/>
      <c r="F57" s="32"/>
      <c r="G57" s="32"/>
      <c r="H57" s="32"/>
      <c r="I57" s="86"/>
      <c r="J57" s="87"/>
      <c r="K57" s="88"/>
      <c r="L57" s="34" t="str">
        <f t="shared" si="3"/>
        <v>NA</v>
      </c>
      <c r="M57" s="61"/>
      <c r="N57" s="63"/>
    </row>
    <row r="58" spans="1:14" ht="82.5" customHeight="1" thickBot="1" x14ac:dyDescent="0.3">
      <c r="A58" s="71"/>
      <c r="B58" s="94"/>
      <c r="C58" s="90" t="s">
        <v>71</v>
      </c>
      <c r="D58" s="21"/>
      <c r="E58" s="32" t="s">
        <v>13</v>
      </c>
      <c r="F58" s="32"/>
      <c r="G58" s="32"/>
      <c r="H58" s="32"/>
      <c r="I58" s="86"/>
      <c r="J58" s="87"/>
      <c r="K58" s="88"/>
      <c r="L58" s="34">
        <f t="shared" si="3"/>
        <v>0</v>
      </c>
      <c r="M58" s="61"/>
      <c r="N58" s="63"/>
    </row>
    <row r="59" spans="1:14" ht="15.75" hidden="1" customHeight="1" thickBot="1" x14ac:dyDescent="0.3">
      <c r="A59" s="71"/>
      <c r="B59" s="94"/>
      <c r="C59" s="91"/>
      <c r="D59" s="21"/>
      <c r="E59" s="32"/>
      <c r="F59" s="32"/>
      <c r="G59" s="32"/>
      <c r="H59" s="32"/>
      <c r="I59" s="86"/>
      <c r="J59" s="87"/>
      <c r="K59" s="88"/>
      <c r="L59" s="34" t="str">
        <f t="shared" ref="L59:L68" si="4">+IF(F59&lt;&gt;"",1,IF(G59&lt;&gt;"",2,IF(H59&lt;&gt;"",3,IF(I59&lt;&gt;"",4,IF(J59&lt;&gt;"",5,IF(K59&lt;&gt;"",6,"NA"))))))</f>
        <v>NA</v>
      </c>
      <c r="M59" s="61"/>
      <c r="N59" s="63"/>
    </row>
    <row r="60" spans="1:14" ht="51.75" customHeight="1" thickBot="1" x14ac:dyDescent="0.3">
      <c r="A60" s="71"/>
      <c r="B60" s="94"/>
      <c r="C60" s="90" t="s">
        <v>72</v>
      </c>
      <c r="D60" s="21"/>
      <c r="E60" s="68" t="s">
        <v>13</v>
      </c>
      <c r="F60" s="92"/>
      <c r="G60" s="92"/>
      <c r="H60" s="92"/>
      <c r="I60" s="86"/>
      <c r="J60" s="87"/>
      <c r="K60" s="88"/>
      <c r="L60" s="89">
        <f>+IF(E60&lt;&gt;"",0,IF(F60&lt;&gt;"",1,IF(G60&lt;&gt;"",2,IF(H60&lt;&gt;"",3,IF(I50&lt;&gt;"",4,"NA")))))</f>
        <v>0</v>
      </c>
      <c r="M60" s="61"/>
      <c r="N60" s="63"/>
    </row>
    <row r="61" spans="1:14" ht="9.75" customHeight="1" thickBot="1" x14ac:dyDescent="0.3">
      <c r="A61" s="71"/>
      <c r="B61" s="94"/>
      <c r="C61" s="91"/>
      <c r="D61" s="21"/>
      <c r="E61" s="69"/>
      <c r="F61" s="92"/>
      <c r="G61" s="92"/>
      <c r="H61" s="92"/>
      <c r="I61" s="86"/>
      <c r="J61" s="87"/>
      <c r="K61" s="88"/>
      <c r="L61" s="89"/>
      <c r="M61" s="61"/>
      <c r="N61" s="63"/>
    </row>
    <row r="62" spans="1:14" ht="48" customHeight="1" thickBot="1" x14ac:dyDescent="0.3">
      <c r="A62" s="71"/>
      <c r="B62" s="94"/>
      <c r="C62" s="90" t="s">
        <v>17</v>
      </c>
      <c r="D62" s="21"/>
      <c r="E62" s="68" t="s">
        <v>13</v>
      </c>
      <c r="F62" s="92"/>
      <c r="G62" s="92"/>
      <c r="H62" s="92"/>
      <c r="I62" s="86"/>
      <c r="J62" s="87"/>
      <c r="K62" s="88"/>
      <c r="L62" s="89">
        <f>+IF(E62&lt;&gt;"",0,IF(F62&lt;&gt;"",1,IF(G62&lt;&gt;"",2,IF(H62&lt;&gt;"",3,IF(I54&lt;&gt;"",4,"NA")))))</f>
        <v>0</v>
      </c>
      <c r="M62" s="61"/>
      <c r="N62" s="63"/>
    </row>
    <row r="63" spans="1:14" ht="15.75" thickBot="1" x14ac:dyDescent="0.3">
      <c r="A63" s="71"/>
      <c r="B63" s="95"/>
      <c r="C63" s="91"/>
      <c r="D63" s="22"/>
      <c r="E63" s="77"/>
      <c r="F63" s="68"/>
      <c r="G63" s="68"/>
      <c r="H63" s="68"/>
      <c r="I63" s="86"/>
      <c r="J63" s="87"/>
      <c r="K63" s="88"/>
      <c r="L63" s="89"/>
      <c r="M63" s="62"/>
      <c r="N63" s="56"/>
    </row>
    <row r="64" spans="1:14" ht="53.25" customHeight="1" thickBot="1" x14ac:dyDescent="0.3">
      <c r="A64" s="70" t="s">
        <v>73</v>
      </c>
      <c r="B64" s="73" t="s">
        <v>74</v>
      </c>
      <c r="C64" s="64" t="s">
        <v>75</v>
      </c>
      <c r="D64" s="57"/>
      <c r="E64" s="59"/>
      <c r="F64" s="32" t="s">
        <v>13</v>
      </c>
      <c r="G64" s="81"/>
      <c r="H64" s="82"/>
      <c r="I64" s="83"/>
      <c r="J64" s="84"/>
      <c r="K64" s="85"/>
      <c r="L64" s="41">
        <f t="shared" si="4"/>
        <v>1</v>
      </c>
      <c r="M64" s="60">
        <f>+ROUND(AVERAGE(L64:L69),0)</f>
        <v>1</v>
      </c>
      <c r="N64" s="55">
        <f>M64</f>
        <v>1</v>
      </c>
    </row>
    <row r="65" spans="1:14" ht="0.75" customHeight="1" thickBot="1" x14ac:dyDescent="0.3">
      <c r="A65" s="71"/>
      <c r="B65" s="74"/>
      <c r="C65" s="65"/>
      <c r="D65" s="49"/>
      <c r="E65" s="51"/>
      <c r="F65" s="40"/>
      <c r="G65" s="40"/>
      <c r="H65" s="40"/>
      <c r="I65" s="86"/>
      <c r="J65" s="87"/>
      <c r="K65" s="88"/>
      <c r="L65" s="41" t="str">
        <f t="shared" si="4"/>
        <v>NA</v>
      </c>
      <c r="M65" s="61"/>
      <c r="N65" s="63"/>
    </row>
    <row r="66" spans="1:14" ht="52.5" customHeight="1" thickBot="1" x14ac:dyDescent="0.3">
      <c r="A66" s="71"/>
      <c r="B66" s="74"/>
      <c r="C66" s="64" t="s">
        <v>76</v>
      </c>
      <c r="D66" s="49"/>
      <c r="E66" s="51"/>
      <c r="F66" s="20"/>
      <c r="G66" s="40"/>
      <c r="H66" s="39"/>
      <c r="I66" s="86"/>
      <c r="J66" s="87"/>
      <c r="K66" s="88"/>
      <c r="L66" s="41" t="str">
        <f t="shared" si="4"/>
        <v>NA</v>
      </c>
      <c r="M66" s="61"/>
      <c r="N66" s="63"/>
    </row>
    <row r="67" spans="1:14" ht="28.5" customHeight="1" thickBot="1" x14ac:dyDescent="0.3">
      <c r="A67" s="71"/>
      <c r="B67" s="74"/>
      <c r="C67" s="65"/>
      <c r="D67" s="49"/>
      <c r="E67" s="51"/>
      <c r="F67" s="40"/>
      <c r="G67" s="40"/>
      <c r="H67" s="40"/>
      <c r="I67" s="86"/>
      <c r="J67" s="87"/>
      <c r="K67" s="88"/>
      <c r="L67" s="41" t="str">
        <f t="shared" si="4"/>
        <v>NA</v>
      </c>
      <c r="M67" s="61"/>
      <c r="N67" s="63"/>
    </row>
    <row r="68" spans="1:14" ht="31.5" customHeight="1" thickBot="1" x14ac:dyDescent="0.3">
      <c r="A68" s="71"/>
      <c r="B68" s="74"/>
      <c r="C68" s="64" t="s">
        <v>77</v>
      </c>
      <c r="D68" s="49"/>
      <c r="E68" s="51"/>
      <c r="F68" s="57"/>
      <c r="G68" s="59"/>
      <c r="H68" s="79"/>
      <c r="I68" s="86"/>
      <c r="J68" s="87"/>
      <c r="K68" s="88"/>
      <c r="L68" s="80" t="str">
        <f t="shared" si="4"/>
        <v>NA</v>
      </c>
      <c r="M68" s="61"/>
      <c r="N68" s="63"/>
    </row>
    <row r="69" spans="1:14" ht="17.25" customHeight="1" thickBot="1" x14ac:dyDescent="0.3">
      <c r="A69" s="72"/>
      <c r="B69" s="75"/>
      <c r="C69" s="65"/>
      <c r="D69" s="52"/>
      <c r="E69" s="54"/>
      <c r="F69" s="52"/>
      <c r="G69" s="54"/>
      <c r="H69" s="79"/>
      <c r="I69" s="86"/>
      <c r="J69" s="87"/>
      <c r="K69" s="88"/>
      <c r="L69" s="80"/>
      <c r="M69" s="62"/>
      <c r="N69" s="56"/>
    </row>
    <row r="70" spans="1:14" x14ac:dyDescent="0.25">
      <c r="A70" s="70" t="s">
        <v>78</v>
      </c>
      <c r="B70" s="73" t="s">
        <v>79</v>
      </c>
      <c r="C70" s="64" t="s">
        <v>80</v>
      </c>
      <c r="D70" s="76"/>
      <c r="E70" s="77"/>
      <c r="F70" s="57"/>
      <c r="G70" s="59"/>
      <c r="H70" s="57"/>
      <c r="I70" s="58"/>
      <c r="J70" s="58"/>
      <c r="K70" s="59"/>
      <c r="L70" s="60" t="str">
        <f>+IF(E70&lt;&gt;"",0,IF(F70&lt;&gt;"",1,IF(G70&lt;&gt;"",2,IF(H70&lt;&gt;"",3,IF(I70&lt;&gt;"",4,IF(J70&lt;&gt;"",5,IF(K70&lt;&gt;"",6,"NA")))))))</f>
        <v>NA</v>
      </c>
      <c r="M70" s="60">
        <f>+ROUND(AVERAGE(L70:L75),0)</f>
        <v>1</v>
      </c>
      <c r="N70" s="55">
        <f>M70</f>
        <v>1</v>
      </c>
    </row>
    <row r="71" spans="1:14" ht="20.25" customHeight="1" thickBot="1" x14ac:dyDescent="0.3">
      <c r="A71" s="71"/>
      <c r="B71" s="74"/>
      <c r="C71" s="65"/>
      <c r="D71" s="76"/>
      <c r="E71" s="69"/>
      <c r="F71" s="52"/>
      <c r="G71" s="54"/>
      <c r="H71" s="52"/>
      <c r="I71" s="53"/>
      <c r="J71" s="53"/>
      <c r="K71" s="54"/>
      <c r="L71" s="61"/>
      <c r="M71" s="61"/>
      <c r="N71" s="63"/>
    </row>
    <row r="72" spans="1:14" ht="20.25" customHeight="1" x14ac:dyDescent="0.25">
      <c r="A72" s="71"/>
      <c r="B72" s="74"/>
      <c r="C72" s="64" t="s">
        <v>81</v>
      </c>
      <c r="D72" s="76"/>
      <c r="E72" s="66"/>
      <c r="F72" s="68" t="s">
        <v>13</v>
      </c>
      <c r="G72" s="66"/>
      <c r="H72" s="35"/>
      <c r="I72" s="37"/>
      <c r="J72" s="37"/>
      <c r="K72" s="36"/>
      <c r="L72" s="60">
        <f>+IF(E72&lt;&gt;"",0,IF(F72&lt;&gt;"",1,IF(G72&lt;&gt;"",2,IF(H72&lt;&gt;"",3,IF(I72&lt;&gt;"",4,IF(J72&lt;&gt;"",5,IF(K72&lt;&gt;"",6,"NA")))))))</f>
        <v>1</v>
      </c>
      <c r="M72" s="61"/>
      <c r="N72" s="63"/>
    </row>
    <row r="73" spans="1:14" ht="20.25" customHeight="1" thickBot="1" x14ac:dyDescent="0.3">
      <c r="A73" s="71"/>
      <c r="B73" s="74"/>
      <c r="C73" s="65"/>
      <c r="D73" s="76"/>
      <c r="E73" s="67"/>
      <c r="F73" s="69"/>
      <c r="G73" s="67"/>
      <c r="H73" s="35"/>
      <c r="I73" s="37"/>
      <c r="J73" s="37"/>
      <c r="K73" s="36"/>
      <c r="L73" s="61"/>
      <c r="M73" s="61"/>
      <c r="N73" s="63"/>
    </row>
    <row r="74" spans="1:14" ht="15.75" thickBot="1" x14ac:dyDescent="0.3">
      <c r="A74" s="71"/>
      <c r="B74" s="74"/>
      <c r="C74" s="64" t="s">
        <v>82</v>
      </c>
      <c r="D74" s="76"/>
      <c r="E74" s="57"/>
      <c r="F74" s="59"/>
      <c r="G74" s="78"/>
      <c r="H74" s="49"/>
      <c r="I74" s="50"/>
      <c r="J74" s="50"/>
      <c r="K74" s="51"/>
      <c r="L74" s="55" t="str">
        <f>+IF(E74&lt;&gt;"",0,IF(F74&lt;&gt;"",1,IF(G74&lt;&gt;"",2,IF(H74&lt;&gt;"",3,IF(I74&lt;&gt;"",4,IF(J74&lt;&gt;"",5,IF(K74&lt;&gt;"",6,"NA")))))))</f>
        <v>NA</v>
      </c>
      <c r="M74" s="61"/>
      <c r="N74" s="63"/>
    </row>
    <row r="75" spans="1:14" ht="20.25" customHeight="1" thickBot="1" x14ac:dyDescent="0.3">
      <c r="A75" s="72"/>
      <c r="B75" s="75"/>
      <c r="C75" s="65"/>
      <c r="D75" s="67"/>
      <c r="E75" s="52"/>
      <c r="F75" s="54"/>
      <c r="G75" s="78"/>
      <c r="H75" s="52"/>
      <c r="I75" s="53"/>
      <c r="J75" s="53"/>
      <c r="K75" s="54"/>
      <c r="L75" s="56"/>
      <c r="M75" s="62"/>
      <c r="N75" s="56"/>
    </row>
    <row r="76" spans="1:14" x14ac:dyDescent="0.25">
      <c r="N76">
        <f>SUM(N8:N75)</f>
        <v>19</v>
      </c>
    </row>
    <row r="77" spans="1:14" x14ac:dyDescent="0.25">
      <c r="M77" s="45" t="s">
        <v>86</v>
      </c>
      <c r="N77" s="44">
        <f>N76/36</f>
        <v>0.52777777777777779</v>
      </c>
    </row>
  </sheetData>
  <mergeCells count="134">
    <mergeCell ref="M6:M7"/>
    <mergeCell ref="A8:A12"/>
    <mergeCell ref="B8:B12"/>
    <mergeCell ref="D8:D12"/>
    <mergeCell ref="K8:K12"/>
    <mergeCell ref="M8:M12"/>
    <mergeCell ref="A1:B4"/>
    <mergeCell ref="C1:L4"/>
    <mergeCell ref="C5:L5"/>
    <mergeCell ref="B6:B7"/>
    <mergeCell ref="C6:C7"/>
    <mergeCell ref="D6:K6"/>
    <mergeCell ref="B17:B19"/>
    <mergeCell ref="F17:F18"/>
    <mergeCell ref="G17:K19"/>
    <mergeCell ref="M17:M19"/>
    <mergeCell ref="D18:D19"/>
    <mergeCell ref="B20:B28"/>
    <mergeCell ref="D20:E28"/>
    <mergeCell ref="N8:N12"/>
    <mergeCell ref="A13:A28"/>
    <mergeCell ref="B13:B16"/>
    <mergeCell ref="D13:D16"/>
    <mergeCell ref="F13:F16"/>
    <mergeCell ref="H13:H16"/>
    <mergeCell ref="I13:I14"/>
    <mergeCell ref="J13:J15"/>
    <mergeCell ref="K13:K16"/>
    <mergeCell ref="M13:M16"/>
    <mergeCell ref="G20:G21"/>
    <mergeCell ref="H20:H24"/>
    <mergeCell ref="I20:K28"/>
    <mergeCell ref="M20:M28"/>
    <mergeCell ref="F24:F28"/>
    <mergeCell ref="G27:G28"/>
    <mergeCell ref="N13:N28"/>
    <mergeCell ref="E14:E16"/>
    <mergeCell ref="G15:G16"/>
    <mergeCell ref="I29:I40"/>
    <mergeCell ref="K29:K40"/>
    <mergeCell ref="M29:M40"/>
    <mergeCell ref="N29:N40"/>
    <mergeCell ref="B38:B40"/>
    <mergeCell ref="A41:A43"/>
    <mergeCell ref="B41:B43"/>
    <mergeCell ref="D41:E43"/>
    <mergeCell ref="G41:G43"/>
    <mergeCell ref="I41:J43"/>
    <mergeCell ref="A29:A40"/>
    <mergeCell ref="B29:B37"/>
    <mergeCell ref="D29:D40"/>
    <mergeCell ref="F29:F40"/>
    <mergeCell ref="G29:G40"/>
    <mergeCell ref="H29:H40"/>
    <mergeCell ref="M44:M49"/>
    <mergeCell ref="N44:N63"/>
    <mergeCell ref="C46:C47"/>
    <mergeCell ref="F46:F49"/>
    <mergeCell ref="G46:G47"/>
    <mergeCell ref="H46:H47"/>
    <mergeCell ref="L46:L47"/>
    <mergeCell ref="K41:K42"/>
    <mergeCell ref="M41:M43"/>
    <mergeCell ref="N41:N43"/>
    <mergeCell ref="F42:F43"/>
    <mergeCell ref="C44:C45"/>
    <mergeCell ref="D44:E49"/>
    <mergeCell ref="F44:F45"/>
    <mergeCell ref="G44:G45"/>
    <mergeCell ref="H48:H49"/>
    <mergeCell ref="L48:L49"/>
    <mergeCell ref="A50:A63"/>
    <mergeCell ref="B50:B52"/>
    <mergeCell ref="D50:D52"/>
    <mergeCell ref="G50:H50"/>
    <mergeCell ref="I50:K63"/>
    <mergeCell ref="H60:H61"/>
    <mergeCell ref="H44:H45"/>
    <mergeCell ref="I44:K49"/>
    <mergeCell ref="L44:L45"/>
    <mergeCell ref="A44:A49"/>
    <mergeCell ref="B44:B49"/>
    <mergeCell ref="B53:B63"/>
    <mergeCell ref="C56:C57"/>
    <mergeCell ref="C58:C59"/>
    <mergeCell ref="C60:C61"/>
    <mergeCell ref="E60:E61"/>
    <mergeCell ref="F60:F61"/>
    <mergeCell ref="G60:G61"/>
    <mergeCell ref="C48:C49"/>
    <mergeCell ref="G48:G49"/>
    <mergeCell ref="L60:L61"/>
    <mergeCell ref="C62:C63"/>
    <mergeCell ref="E62:E63"/>
    <mergeCell ref="F62:F63"/>
    <mergeCell ref="G62:G63"/>
    <mergeCell ref="H62:H63"/>
    <mergeCell ref="L62:L63"/>
    <mergeCell ref="M50:M63"/>
    <mergeCell ref="E51:F51"/>
    <mergeCell ref="E52:G52"/>
    <mergeCell ref="N64:N69"/>
    <mergeCell ref="C66:C67"/>
    <mergeCell ref="C68:C69"/>
    <mergeCell ref="F68:G69"/>
    <mergeCell ref="H68:H69"/>
    <mergeCell ref="L68:L69"/>
    <mergeCell ref="A64:A69"/>
    <mergeCell ref="B64:B69"/>
    <mergeCell ref="C64:C65"/>
    <mergeCell ref="D64:E69"/>
    <mergeCell ref="G64:H64"/>
    <mergeCell ref="I64:K69"/>
    <mergeCell ref="A70:A75"/>
    <mergeCell ref="B70:B75"/>
    <mergeCell ref="C70:C71"/>
    <mergeCell ref="D70:D75"/>
    <mergeCell ref="E70:E71"/>
    <mergeCell ref="F70:G71"/>
    <mergeCell ref="E74:F75"/>
    <mergeCell ref="G74:G75"/>
    <mergeCell ref="M64:M69"/>
    <mergeCell ref="H74:K75"/>
    <mergeCell ref="L74:L75"/>
    <mergeCell ref="H70:K71"/>
    <mergeCell ref="L70:L71"/>
    <mergeCell ref="M70:M75"/>
    <mergeCell ref="N70:N75"/>
    <mergeCell ref="C72:C73"/>
    <mergeCell ref="E72:E73"/>
    <mergeCell ref="F72:F73"/>
    <mergeCell ref="G72:G73"/>
    <mergeCell ref="L72:L73"/>
    <mergeCell ref="C74:C75"/>
  </mergeCells>
  <conditionalFormatting sqref="L64">
    <cfRule type="cellIs" dxfId="107" priority="47" operator="between">
      <formula>1</formula>
      <formula>1</formula>
    </cfRule>
    <cfRule type="cellIs" dxfId="106" priority="46" operator="equal">
      <formula>2</formula>
    </cfRule>
    <cfRule type="cellIs" dxfId="105" priority="49" operator="equal">
      <formula>5</formula>
    </cfRule>
    <cfRule type="cellIs" dxfId="104" priority="48" operator="between">
      <formula>3</formula>
      <formula>4</formula>
    </cfRule>
    <cfRule type="cellIs" dxfId="103" priority="50" operator="equal">
      <formula>6</formula>
    </cfRule>
  </conditionalFormatting>
  <conditionalFormatting sqref="L66">
    <cfRule type="cellIs" dxfId="102" priority="43" operator="between">
      <formula>3</formula>
      <formula>4</formula>
    </cfRule>
    <cfRule type="cellIs" dxfId="101" priority="45" operator="equal">
      <formula>6</formula>
    </cfRule>
    <cfRule type="cellIs" dxfId="100" priority="44" operator="equal">
      <formula>5</formula>
    </cfRule>
    <cfRule type="cellIs" dxfId="99" priority="42" operator="between">
      <formula>1</formula>
      <formula>1</formula>
    </cfRule>
    <cfRule type="cellIs" dxfId="98" priority="41" operator="equal">
      <formula>2</formula>
    </cfRule>
  </conditionalFormatting>
  <conditionalFormatting sqref="L68">
    <cfRule type="cellIs" dxfId="97" priority="40" operator="equal">
      <formula>6</formula>
    </cfRule>
    <cfRule type="cellIs" dxfId="96" priority="39" operator="equal">
      <formula>5</formula>
    </cfRule>
    <cfRule type="cellIs" dxfId="95" priority="38" operator="between">
      <formula>3</formula>
      <formula>4</formula>
    </cfRule>
    <cfRule type="cellIs" dxfId="94" priority="37" operator="between">
      <formula>1</formula>
      <formula>1</formula>
    </cfRule>
    <cfRule type="cellIs" dxfId="93" priority="36" operator="equal">
      <formula>2</formula>
    </cfRule>
  </conditionalFormatting>
  <conditionalFormatting sqref="L70:M75">
    <cfRule type="cellIs" dxfId="92" priority="1" operator="equal">
      <formula>2</formula>
    </cfRule>
    <cfRule type="cellIs" dxfId="91" priority="2" operator="equal">
      <formula>1</formula>
    </cfRule>
    <cfRule type="cellIs" dxfId="90" priority="3" operator="equal">
      <formula>0</formula>
    </cfRule>
  </conditionalFormatting>
  <conditionalFormatting sqref="M8:M12">
    <cfRule type="cellIs" dxfId="89" priority="4" operator="between">
      <formula>4</formula>
      <formula>5</formula>
    </cfRule>
    <cfRule type="cellIs" dxfId="88" priority="5" operator="between">
      <formula>2</formula>
      <formula>3</formula>
    </cfRule>
    <cfRule type="cellIs" dxfId="87" priority="6" operator="between">
      <formula>0</formula>
      <formula>1</formula>
    </cfRule>
  </conditionalFormatting>
  <conditionalFormatting sqref="M13:M16">
    <cfRule type="cellIs" dxfId="86" priority="33" operator="equal">
      <formula>6</formula>
    </cfRule>
    <cfRule type="cellIs" dxfId="85" priority="32" operator="equal">
      <formula>5</formula>
    </cfRule>
    <cfRule type="cellIs" dxfId="84" priority="28" operator="equal">
      <formula>0</formula>
    </cfRule>
    <cfRule type="cellIs" dxfId="83" priority="30" operator="between">
      <formula>1</formula>
      <formula>1</formula>
    </cfRule>
    <cfRule type="cellIs" dxfId="82" priority="29" operator="equal">
      <formula>2</formula>
    </cfRule>
    <cfRule type="cellIs" dxfId="81" priority="31" operator="between">
      <formula>3</formula>
      <formula>4</formula>
    </cfRule>
  </conditionalFormatting>
  <conditionalFormatting sqref="M17:M19">
    <cfRule type="cellIs" dxfId="80" priority="22" operator="equal">
      <formula>1</formula>
    </cfRule>
    <cfRule type="cellIs" dxfId="79" priority="34" operator="between">
      <formula>-1</formula>
      <formula>0</formula>
    </cfRule>
    <cfRule type="cellIs" dxfId="78" priority="35" operator="equal">
      <formula>0</formula>
    </cfRule>
    <cfRule type="cellIs" dxfId="77" priority="23" operator="equal">
      <formula>0</formula>
    </cfRule>
    <cfRule type="cellIs" dxfId="76" priority="24" operator="equal">
      <formula>-1</formula>
    </cfRule>
  </conditionalFormatting>
  <conditionalFormatting sqref="M20:M28">
    <cfRule type="cellIs" dxfId="75" priority="20" operator="equal">
      <formula>2</formula>
    </cfRule>
    <cfRule type="cellIs" dxfId="74" priority="19" operator="equal">
      <formula>3</formula>
    </cfRule>
    <cfRule type="cellIs" dxfId="73" priority="21" operator="equal">
      <formula>1</formula>
    </cfRule>
  </conditionalFormatting>
  <conditionalFormatting sqref="M29:M40">
    <cfRule type="cellIs" dxfId="72" priority="18" operator="between">
      <formula>0</formula>
      <formula>1</formula>
    </cfRule>
    <cfRule type="cellIs" dxfId="71" priority="17" operator="between">
      <formula>2</formula>
      <formula>3</formula>
    </cfRule>
    <cfRule type="cellIs" dxfId="70" priority="16" operator="between">
      <formula>4</formula>
      <formula>5</formula>
    </cfRule>
  </conditionalFormatting>
  <conditionalFormatting sqref="M41:M43">
    <cfRule type="cellIs" dxfId="69" priority="15" operator="equal">
      <formula>3</formula>
    </cfRule>
    <cfRule type="cellIs" dxfId="68" priority="14" operator="equal">
      <formula>6</formula>
    </cfRule>
  </conditionalFormatting>
  <conditionalFormatting sqref="M41:M49">
    <cfRule type="cellIs" dxfId="67" priority="13" operator="equal">
      <formula>1</formula>
    </cfRule>
  </conditionalFormatting>
  <conditionalFormatting sqref="M44:M49">
    <cfRule type="cellIs" dxfId="66" priority="12" operator="equal">
      <formula>2</formula>
    </cfRule>
  </conditionalFormatting>
  <conditionalFormatting sqref="M44:M69">
    <cfRule type="cellIs" dxfId="65" priority="7" operator="equal">
      <formula>3</formula>
    </cfRule>
  </conditionalFormatting>
  <conditionalFormatting sqref="M45:M49">
    <cfRule type="cellIs" dxfId="64" priority="52" operator="between">
      <formula>1</formula>
      <formula>1</formula>
    </cfRule>
    <cfRule type="cellIs" dxfId="63" priority="53" operator="between">
      <formula>3</formula>
      <formula>4</formula>
    </cfRule>
    <cfRule type="cellIs" dxfId="62" priority="54" operator="equal">
      <formula>5</formula>
    </cfRule>
    <cfRule type="cellIs" dxfId="61" priority="55" operator="equal">
      <formula>6</formula>
    </cfRule>
  </conditionalFormatting>
  <conditionalFormatting sqref="M50:M63">
    <cfRule type="cellIs" dxfId="60" priority="11" operator="equal">
      <formula>0</formula>
    </cfRule>
    <cfRule type="cellIs" dxfId="59" priority="10" operator="between">
      <formula>1</formula>
      <formula>2</formula>
    </cfRule>
  </conditionalFormatting>
  <conditionalFormatting sqref="M64:M69">
    <cfRule type="cellIs" dxfId="58" priority="9" operator="equal">
      <formula>1</formula>
    </cfRule>
    <cfRule type="cellIs" dxfId="57" priority="8" operator="equal">
      <formula>2</formula>
    </cfRule>
  </conditionalFormatting>
  <conditionalFormatting sqref="N13:N28">
    <cfRule type="cellIs" dxfId="56" priority="27" operator="between">
      <formula>0</formula>
      <formula>2</formula>
    </cfRule>
    <cfRule type="cellIs" dxfId="55" priority="26" operator="between">
      <formula>3</formula>
      <formula>6</formula>
    </cfRule>
    <cfRule type="cellIs" dxfId="54" priority="25" operator="between">
      <formula>7</formula>
      <formula>9</formula>
    </cfRule>
  </conditionalFormatting>
  <pageMargins left="0.7" right="0.7" top="0.75" bottom="0.75" header="0.3" footer="0.3"/>
  <pageSetup scale="75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AD44C-6899-4964-B071-C997A3FEA6D2}">
  <dimension ref="A1:N77"/>
  <sheetViews>
    <sheetView showGridLines="0" topLeftCell="B67" zoomScale="96" zoomScaleNormal="100" workbookViewId="0">
      <selection activeCell="P67" sqref="P67"/>
    </sheetView>
  </sheetViews>
  <sheetFormatPr baseColWidth="10" defaultColWidth="11.42578125" defaultRowHeight="15" x14ac:dyDescent="0.25"/>
  <cols>
    <col min="1" max="1" width="7.7109375" customWidth="1"/>
    <col min="2" max="2" width="19.42578125" customWidth="1"/>
    <col min="3" max="3" width="28" customWidth="1"/>
    <col min="4" max="11" width="4.7109375" customWidth="1"/>
    <col min="12" max="12" width="6" style="3" customWidth="1"/>
    <col min="13" max="13" width="16" customWidth="1"/>
    <col min="14" max="14" width="15.28515625" customWidth="1"/>
  </cols>
  <sheetData>
    <row r="1" spans="1:14" x14ac:dyDescent="0.25">
      <c r="A1" s="119"/>
      <c r="B1" s="119"/>
      <c r="C1" s="120" t="s">
        <v>0</v>
      </c>
      <c r="D1" s="121"/>
      <c r="E1" s="121"/>
      <c r="F1" s="121"/>
      <c r="G1" s="121"/>
      <c r="H1" s="121"/>
      <c r="I1" s="121"/>
      <c r="J1" s="121"/>
      <c r="K1" s="121"/>
      <c r="L1" s="121"/>
      <c r="M1" s="28" t="s">
        <v>1</v>
      </c>
      <c r="N1" s="27"/>
    </row>
    <row r="2" spans="1:14" x14ac:dyDescent="0.25">
      <c r="A2" s="119"/>
      <c r="B2" s="119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28" t="s">
        <v>2</v>
      </c>
      <c r="N2" s="27" t="s">
        <v>3</v>
      </c>
    </row>
    <row r="3" spans="1:14" x14ac:dyDescent="0.25">
      <c r="A3" s="119"/>
      <c r="B3" s="119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28" t="s">
        <v>4</v>
      </c>
      <c r="N3" s="27">
        <v>0</v>
      </c>
    </row>
    <row r="4" spans="1:14" x14ac:dyDescent="0.25">
      <c r="A4" s="119"/>
      <c r="B4" s="119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28" t="s">
        <v>5</v>
      </c>
      <c r="N4" s="27">
        <v>3</v>
      </c>
    </row>
    <row r="5" spans="1:14" ht="15.75" thickBot="1" x14ac:dyDescent="0.3">
      <c r="C5" s="119" t="s">
        <v>95</v>
      </c>
      <c r="D5" s="119"/>
      <c r="E5" s="119"/>
      <c r="F5" s="119"/>
      <c r="G5" s="119"/>
      <c r="H5" s="119"/>
      <c r="I5" s="119"/>
      <c r="J5" s="119"/>
      <c r="K5" s="119"/>
      <c r="L5" s="119"/>
    </row>
    <row r="6" spans="1:14" ht="15.75" customHeight="1" thickBot="1" x14ac:dyDescent="0.3">
      <c r="A6" s="9"/>
      <c r="B6" s="122" t="s">
        <v>6</v>
      </c>
      <c r="C6" s="124" t="s">
        <v>7</v>
      </c>
      <c r="D6" s="126" t="s">
        <v>8</v>
      </c>
      <c r="E6" s="127"/>
      <c r="F6" s="127"/>
      <c r="G6" s="127"/>
      <c r="H6" s="127"/>
      <c r="I6" s="127"/>
      <c r="J6" s="127"/>
      <c r="K6" s="128"/>
      <c r="L6" s="42"/>
      <c r="M6" s="116" t="s">
        <v>9</v>
      </c>
      <c r="N6" s="29"/>
    </row>
    <row r="7" spans="1:14" ht="15.75" thickBot="1" x14ac:dyDescent="0.3">
      <c r="A7" s="24"/>
      <c r="B7" s="123"/>
      <c r="C7" s="125"/>
      <c r="D7" s="25">
        <v>-1</v>
      </c>
      <c r="E7" s="25">
        <v>0</v>
      </c>
      <c r="F7" s="25">
        <v>1</v>
      </c>
      <c r="G7" s="25">
        <v>2</v>
      </c>
      <c r="H7" s="25">
        <v>3</v>
      </c>
      <c r="I7" s="25">
        <v>4</v>
      </c>
      <c r="J7" s="25">
        <v>5</v>
      </c>
      <c r="K7" s="25">
        <v>6</v>
      </c>
      <c r="L7" s="26"/>
      <c r="M7" s="117"/>
      <c r="N7" s="30"/>
    </row>
    <row r="8" spans="1:14" ht="48.75" thickBot="1" x14ac:dyDescent="0.3">
      <c r="A8" s="111" t="s">
        <v>10</v>
      </c>
      <c r="B8" s="114" t="s">
        <v>11</v>
      </c>
      <c r="C8" s="23" t="s">
        <v>12</v>
      </c>
      <c r="D8" s="66"/>
      <c r="E8" s="32"/>
      <c r="F8" s="39"/>
      <c r="G8" s="39"/>
      <c r="H8" s="39" t="s">
        <v>13</v>
      </c>
      <c r="I8" s="16"/>
      <c r="J8" s="34"/>
      <c r="K8" s="103"/>
      <c r="L8" s="34">
        <f>+IF(F8&lt;&gt;"",1,IF(G8&lt;&gt;"",2,IF(H8&lt;&gt;"",3,IF(I8&lt;&gt;"",4,IF(J8&lt;&gt;"",5,IF(K8&lt;&gt;"",6,IF(D8&lt;&gt;"",-1,IF(E8&lt;&gt;"",0,"NA"))))))))</f>
        <v>3</v>
      </c>
      <c r="M8" s="55">
        <f>+ROUND(AVERAGE(L8:L12),0)</f>
        <v>2</v>
      </c>
      <c r="N8" s="55">
        <f>M8</f>
        <v>2</v>
      </c>
    </row>
    <row r="9" spans="1:14" ht="24.75" customHeight="1" thickBot="1" x14ac:dyDescent="0.3">
      <c r="A9" s="112"/>
      <c r="B9" s="115"/>
      <c r="C9" s="31" t="s">
        <v>14</v>
      </c>
      <c r="D9" s="76"/>
      <c r="E9" s="32"/>
      <c r="F9" s="39"/>
      <c r="G9" s="39" t="s">
        <v>13</v>
      </c>
      <c r="H9" s="39"/>
      <c r="I9" s="16"/>
      <c r="J9" s="34"/>
      <c r="K9" s="107"/>
      <c r="L9" s="34">
        <f>+IF(F9&lt;&gt;"",1,IF(G9&lt;&gt;"",2,IF(H9&lt;&gt;"",3,IF(I9&lt;&gt;"",4,IF(J9&lt;&gt;"",5,IF(K9&lt;&gt;"",6,IF(D9&lt;&gt;"",-1,IF(E9&lt;&gt;"",0,"NA"))))))))</f>
        <v>2</v>
      </c>
      <c r="M9" s="63"/>
      <c r="N9" s="63"/>
    </row>
    <row r="10" spans="1:14" ht="48.75" thickBot="1" x14ac:dyDescent="0.3">
      <c r="A10" s="112"/>
      <c r="B10" s="115"/>
      <c r="C10" s="31" t="s">
        <v>15</v>
      </c>
      <c r="D10" s="76"/>
      <c r="E10" s="32"/>
      <c r="F10" s="39"/>
      <c r="G10" s="39" t="s">
        <v>13</v>
      </c>
      <c r="H10" s="39"/>
      <c r="I10" s="16"/>
      <c r="J10" s="34"/>
      <c r="K10" s="107"/>
      <c r="L10" s="34">
        <f>+IF(F10&lt;&gt;"",1,IF(G10&lt;&gt;"",2,IF(H10&lt;&gt;"",3,IF(I10&lt;&gt;"",4,IF(J10&lt;&gt;"",5,IF(K10&lt;&gt;"",6,IF(D10&lt;&gt;"",-1,IF(E10&lt;&gt;"",0,"NA"))))))))</f>
        <v>2</v>
      </c>
      <c r="M10" s="63"/>
      <c r="N10" s="63"/>
    </row>
    <row r="11" spans="1:14" ht="24.75" thickBot="1" x14ac:dyDescent="0.3">
      <c r="A11" s="112"/>
      <c r="B11" s="115"/>
      <c r="C11" s="31" t="s">
        <v>16</v>
      </c>
      <c r="D11" s="76"/>
      <c r="E11" s="32"/>
      <c r="F11" s="39"/>
      <c r="G11" s="39"/>
      <c r="H11" s="39" t="s">
        <v>13</v>
      </c>
      <c r="I11" s="16"/>
      <c r="J11" s="34"/>
      <c r="K11" s="107"/>
      <c r="L11" s="34">
        <f>+IF(F11&lt;&gt;"",1,IF(G11&lt;&gt;"",2,IF(H11&lt;&gt;"",3,IF(I11&lt;&gt;"",4,IF(J11&lt;&gt;"",5,IF(K11&lt;&gt;"",6,IF(D11&lt;&gt;"",-1,IF(E11&lt;&gt;"",0,"NA"))))))))</f>
        <v>3</v>
      </c>
      <c r="M11" s="63"/>
      <c r="N11" s="63"/>
    </row>
    <row r="12" spans="1:14" ht="48.75" thickBot="1" x14ac:dyDescent="0.3">
      <c r="A12" s="113"/>
      <c r="B12" s="118"/>
      <c r="C12" s="31" t="s">
        <v>17</v>
      </c>
      <c r="D12" s="67"/>
      <c r="E12" s="32"/>
      <c r="F12" s="39"/>
      <c r="G12" s="39" t="s">
        <v>13</v>
      </c>
      <c r="H12" s="39"/>
      <c r="I12" s="16"/>
      <c r="J12" s="34"/>
      <c r="K12" s="104"/>
      <c r="L12" s="34">
        <f t="shared" ref="L12:L29" si="0">+IF(F12&lt;&gt;"",1,IF(G12&lt;&gt;"",2,IF(H12&lt;&gt;"",3,IF(I12&lt;&gt;"",4,IF(J12&lt;&gt;"",5,IF(K12&lt;&gt;"",6,IF(D12&lt;&gt;"",-1,IF(E12&lt;&gt;"",0,"NA"))))))))</f>
        <v>2</v>
      </c>
      <c r="M12" s="56"/>
      <c r="N12" s="56"/>
    </row>
    <row r="13" spans="1:14" ht="24.75" thickBot="1" x14ac:dyDescent="0.3">
      <c r="A13" s="111" t="s">
        <v>18</v>
      </c>
      <c r="B13" s="108" t="s">
        <v>19</v>
      </c>
      <c r="C13" s="31" t="s">
        <v>20</v>
      </c>
      <c r="D13" s="66"/>
      <c r="E13" s="32"/>
      <c r="F13" s="66"/>
      <c r="G13" s="39"/>
      <c r="H13" s="66"/>
      <c r="I13" s="103"/>
      <c r="J13" s="103"/>
      <c r="K13" s="103"/>
      <c r="L13" s="34" t="str">
        <f>+IF(F13&lt;&gt;"",1,IF(G13&lt;&gt;"",2,IF(H13&lt;&gt;"",3,IF(I13&lt;&gt;"",4,IF(J13&lt;&gt;"",5,IF(K13&lt;&gt;"",6,IF(D13&lt;&gt;"",-1,IF(E13&lt;&gt;"",0,"NA"))))))))</f>
        <v>NA</v>
      </c>
      <c r="M13" s="60">
        <f>+ROUND(AVERAGE(L13:L16),0)</f>
        <v>5</v>
      </c>
      <c r="N13" s="55">
        <f>M13+M17+M20</f>
        <v>8</v>
      </c>
    </row>
    <row r="14" spans="1:14" ht="15.75" thickBot="1" x14ac:dyDescent="0.3">
      <c r="A14" s="112"/>
      <c r="B14" s="109"/>
      <c r="C14" s="31" t="s">
        <v>21</v>
      </c>
      <c r="D14" s="76"/>
      <c r="E14" s="66"/>
      <c r="F14" s="76"/>
      <c r="G14" s="32"/>
      <c r="H14" s="76"/>
      <c r="I14" s="104"/>
      <c r="J14" s="107"/>
      <c r="K14" s="107"/>
      <c r="L14" s="34" t="str">
        <f t="shared" si="0"/>
        <v>NA</v>
      </c>
      <c r="M14" s="61"/>
      <c r="N14" s="63"/>
    </row>
    <row r="15" spans="1:14" ht="24.75" thickBot="1" x14ac:dyDescent="0.3">
      <c r="A15" s="112"/>
      <c r="B15" s="109"/>
      <c r="C15" s="31" t="s">
        <v>22</v>
      </c>
      <c r="D15" s="76"/>
      <c r="E15" s="76"/>
      <c r="F15" s="76"/>
      <c r="G15" s="66"/>
      <c r="H15" s="76"/>
      <c r="I15" s="34"/>
      <c r="J15" s="104"/>
      <c r="K15" s="107"/>
      <c r="L15" s="34" t="str">
        <f t="shared" si="0"/>
        <v>NA</v>
      </c>
      <c r="M15" s="61"/>
      <c r="N15" s="63"/>
    </row>
    <row r="16" spans="1:14" ht="36.75" thickBot="1" x14ac:dyDescent="0.3">
      <c r="A16" s="112"/>
      <c r="B16" s="110"/>
      <c r="C16" s="31" t="s">
        <v>23</v>
      </c>
      <c r="D16" s="67"/>
      <c r="E16" s="76"/>
      <c r="F16" s="67"/>
      <c r="G16" s="67"/>
      <c r="H16" s="67"/>
      <c r="I16" s="16"/>
      <c r="J16" s="34" t="s">
        <v>13</v>
      </c>
      <c r="K16" s="104"/>
      <c r="L16" s="34">
        <f t="shared" si="0"/>
        <v>5</v>
      </c>
      <c r="M16" s="61"/>
      <c r="N16" s="63"/>
    </row>
    <row r="17" spans="1:14" ht="15.75" thickBot="1" x14ac:dyDescent="0.3">
      <c r="A17" s="112"/>
      <c r="B17" s="108" t="s">
        <v>24</v>
      </c>
      <c r="C17" s="31" t="s">
        <v>25</v>
      </c>
      <c r="D17" s="32"/>
      <c r="E17" s="39"/>
      <c r="F17" s="66"/>
      <c r="G17" s="57"/>
      <c r="H17" s="58"/>
      <c r="I17" s="58"/>
      <c r="J17" s="58"/>
      <c r="K17" s="59"/>
      <c r="L17" s="34" t="str">
        <f t="shared" si="0"/>
        <v>NA</v>
      </c>
      <c r="M17" s="60">
        <f>+ROUND(AVERAGE(L17:L19),0)</f>
        <v>1</v>
      </c>
      <c r="N17" s="63"/>
    </row>
    <row r="18" spans="1:14" ht="24.75" thickBot="1" x14ac:dyDescent="0.3">
      <c r="A18" s="112"/>
      <c r="B18" s="109"/>
      <c r="C18" s="31" t="s">
        <v>26</v>
      </c>
      <c r="D18" s="66"/>
      <c r="E18" s="32"/>
      <c r="F18" s="67"/>
      <c r="G18" s="49"/>
      <c r="H18" s="50"/>
      <c r="I18" s="50"/>
      <c r="J18" s="50"/>
      <c r="K18" s="51"/>
      <c r="L18" s="34" t="str">
        <f t="shared" si="0"/>
        <v>NA</v>
      </c>
      <c r="M18" s="61"/>
      <c r="N18" s="63"/>
    </row>
    <row r="19" spans="1:14" ht="15.75" thickBot="1" x14ac:dyDescent="0.3">
      <c r="A19" s="112"/>
      <c r="B19" s="110"/>
      <c r="C19" s="31" t="s">
        <v>27</v>
      </c>
      <c r="D19" s="67"/>
      <c r="E19" s="39"/>
      <c r="F19" s="32" t="s">
        <v>13</v>
      </c>
      <c r="G19" s="52"/>
      <c r="H19" s="53"/>
      <c r="I19" s="53"/>
      <c r="J19" s="53"/>
      <c r="K19" s="54"/>
      <c r="L19" s="34">
        <f t="shared" si="0"/>
        <v>1</v>
      </c>
      <c r="M19" s="62"/>
      <c r="N19" s="63"/>
    </row>
    <row r="20" spans="1:14" ht="29.25" customHeight="1" thickBot="1" x14ac:dyDescent="0.3">
      <c r="A20" s="112"/>
      <c r="B20" s="108" t="s">
        <v>28</v>
      </c>
      <c r="C20" s="31" t="s">
        <v>29</v>
      </c>
      <c r="D20" s="57"/>
      <c r="E20" s="59"/>
      <c r="F20" s="32"/>
      <c r="G20" s="66"/>
      <c r="H20" s="66"/>
      <c r="I20" s="83"/>
      <c r="J20" s="84"/>
      <c r="K20" s="85"/>
      <c r="L20" s="34" t="str">
        <f t="shared" si="0"/>
        <v>NA</v>
      </c>
      <c r="M20" s="60">
        <f>+ROUND(AVERAGE(L20:L28),0)</f>
        <v>2</v>
      </c>
      <c r="N20" s="63"/>
    </row>
    <row r="21" spans="1:14" ht="24.75" thickBot="1" x14ac:dyDescent="0.3">
      <c r="A21" s="112"/>
      <c r="B21" s="109"/>
      <c r="C21" s="31" t="s">
        <v>30</v>
      </c>
      <c r="D21" s="49"/>
      <c r="E21" s="51"/>
      <c r="F21" s="32"/>
      <c r="G21" s="67"/>
      <c r="H21" s="76"/>
      <c r="I21" s="86"/>
      <c r="J21" s="87"/>
      <c r="K21" s="88"/>
      <c r="L21" s="34" t="str">
        <f t="shared" si="0"/>
        <v>NA</v>
      </c>
      <c r="M21" s="61"/>
      <c r="N21" s="63"/>
    </row>
    <row r="22" spans="1:14" ht="24.75" thickBot="1" x14ac:dyDescent="0.3">
      <c r="A22" s="112"/>
      <c r="B22" s="109"/>
      <c r="C22" s="31" t="s">
        <v>31</v>
      </c>
      <c r="D22" s="49"/>
      <c r="E22" s="51"/>
      <c r="F22" s="39"/>
      <c r="G22" s="32"/>
      <c r="H22" s="76"/>
      <c r="I22" s="86"/>
      <c r="J22" s="87"/>
      <c r="K22" s="88"/>
      <c r="L22" s="34" t="str">
        <f t="shared" si="0"/>
        <v>NA</v>
      </c>
      <c r="M22" s="61"/>
      <c r="N22" s="63"/>
    </row>
    <row r="23" spans="1:14" ht="24.75" thickBot="1" x14ac:dyDescent="0.3">
      <c r="A23" s="112"/>
      <c r="B23" s="109"/>
      <c r="C23" s="5" t="s">
        <v>32</v>
      </c>
      <c r="D23" s="49"/>
      <c r="E23" s="51"/>
      <c r="F23" s="32"/>
      <c r="G23" s="39"/>
      <c r="H23" s="76"/>
      <c r="I23" s="86"/>
      <c r="J23" s="87"/>
      <c r="K23" s="88"/>
      <c r="L23" s="34" t="str">
        <f t="shared" si="0"/>
        <v>NA</v>
      </c>
      <c r="M23" s="61"/>
      <c r="N23" s="63"/>
    </row>
    <row r="24" spans="1:14" ht="24.75" thickBot="1" x14ac:dyDescent="0.3">
      <c r="A24" s="112"/>
      <c r="B24" s="109"/>
      <c r="C24" s="31" t="s">
        <v>33</v>
      </c>
      <c r="D24" s="49"/>
      <c r="E24" s="51"/>
      <c r="F24" s="66"/>
      <c r="G24" s="32" t="s">
        <v>13</v>
      </c>
      <c r="H24" s="67"/>
      <c r="I24" s="86"/>
      <c r="J24" s="87"/>
      <c r="K24" s="88"/>
      <c r="L24" s="34">
        <f t="shared" si="0"/>
        <v>2</v>
      </c>
      <c r="M24" s="61"/>
      <c r="N24" s="63"/>
    </row>
    <row r="25" spans="1:14" ht="24.75" thickBot="1" x14ac:dyDescent="0.3">
      <c r="A25" s="112"/>
      <c r="B25" s="109"/>
      <c r="C25" s="6" t="s">
        <v>34</v>
      </c>
      <c r="D25" s="49"/>
      <c r="E25" s="51"/>
      <c r="F25" s="76"/>
      <c r="G25" s="39"/>
      <c r="H25" s="32"/>
      <c r="I25" s="86"/>
      <c r="J25" s="87"/>
      <c r="K25" s="88"/>
      <c r="L25" s="34" t="str">
        <f t="shared" si="0"/>
        <v>NA</v>
      </c>
      <c r="M25" s="61"/>
      <c r="N25" s="63"/>
    </row>
    <row r="26" spans="1:14" ht="24.75" thickBot="1" x14ac:dyDescent="0.3">
      <c r="A26" s="112"/>
      <c r="B26" s="109"/>
      <c r="C26" s="6" t="s">
        <v>35</v>
      </c>
      <c r="D26" s="49"/>
      <c r="E26" s="51"/>
      <c r="F26" s="76"/>
      <c r="G26" s="32"/>
      <c r="H26" s="39"/>
      <c r="I26" s="86"/>
      <c r="J26" s="87"/>
      <c r="K26" s="88"/>
      <c r="L26" s="34" t="str">
        <f t="shared" si="0"/>
        <v>NA</v>
      </c>
      <c r="M26" s="61"/>
      <c r="N26" s="63"/>
    </row>
    <row r="27" spans="1:14" ht="24.75" thickBot="1" x14ac:dyDescent="0.3">
      <c r="A27" s="112"/>
      <c r="B27" s="109"/>
      <c r="C27" s="6" t="s">
        <v>36</v>
      </c>
      <c r="D27" s="49"/>
      <c r="E27" s="51"/>
      <c r="F27" s="76"/>
      <c r="G27" s="66"/>
      <c r="H27" s="32"/>
      <c r="I27" s="86"/>
      <c r="J27" s="87"/>
      <c r="K27" s="88"/>
      <c r="L27" s="34" t="str">
        <f t="shared" si="0"/>
        <v>NA</v>
      </c>
      <c r="M27" s="61"/>
      <c r="N27" s="63"/>
    </row>
    <row r="28" spans="1:14" ht="24.75" thickBot="1" x14ac:dyDescent="0.3">
      <c r="A28" s="112"/>
      <c r="B28" s="110"/>
      <c r="C28" s="6" t="s">
        <v>34</v>
      </c>
      <c r="D28" s="52"/>
      <c r="E28" s="54"/>
      <c r="F28" s="67"/>
      <c r="G28" s="67"/>
      <c r="H28" s="32"/>
      <c r="I28" s="99"/>
      <c r="J28" s="100"/>
      <c r="K28" s="101"/>
      <c r="L28" s="34" t="str">
        <f t="shared" si="0"/>
        <v>NA</v>
      </c>
      <c r="M28" s="62"/>
      <c r="N28" s="56"/>
    </row>
    <row r="29" spans="1:14" ht="15.75" customHeight="1" thickBot="1" x14ac:dyDescent="0.3">
      <c r="A29" s="111" t="s">
        <v>37</v>
      </c>
      <c r="B29" s="114" t="s">
        <v>38</v>
      </c>
      <c r="C29" s="31" t="s">
        <v>39</v>
      </c>
      <c r="D29" s="66"/>
      <c r="E29" s="32"/>
      <c r="F29" s="66"/>
      <c r="G29" s="66"/>
      <c r="H29" s="66"/>
      <c r="I29" s="103"/>
      <c r="J29" s="34" t="s">
        <v>13</v>
      </c>
      <c r="K29" s="103"/>
      <c r="L29" s="34">
        <f t="shared" si="0"/>
        <v>5</v>
      </c>
      <c r="M29" s="60">
        <f>+ROUND(AVERAGE(L29:L40),0)</f>
        <v>5</v>
      </c>
      <c r="N29" s="55">
        <f>M29</f>
        <v>5</v>
      </c>
    </row>
    <row r="30" spans="1:14" ht="15.75" thickBot="1" x14ac:dyDescent="0.3">
      <c r="A30" s="112"/>
      <c r="B30" s="115"/>
      <c r="C30" s="31" t="s">
        <v>40</v>
      </c>
      <c r="D30" s="76"/>
      <c r="E30" s="32"/>
      <c r="F30" s="76"/>
      <c r="G30" s="76"/>
      <c r="H30" s="76"/>
      <c r="I30" s="107"/>
      <c r="J30" s="34" t="s">
        <v>13</v>
      </c>
      <c r="K30" s="107"/>
      <c r="L30" s="34">
        <f>+IF(F30&lt;&gt;"",1,IF(G30&lt;&gt;"",2,IF(H30&lt;&gt;"",3,IF(I30&lt;&gt;"",4,IF(J30&lt;&gt;"",5,IF(K30&lt;&gt;"",6,IF(D30&lt;&gt;"",-1,IF(E30&lt;&gt;"",0,"NA"))))))))</f>
        <v>5</v>
      </c>
      <c r="M30" s="61"/>
      <c r="N30" s="63"/>
    </row>
    <row r="31" spans="1:14" ht="15.75" thickBot="1" x14ac:dyDescent="0.3">
      <c r="A31" s="112"/>
      <c r="B31" s="115"/>
      <c r="C31" s="31" t="s">
        <v>41</v>
      </c>
      <c r="D31" s="76"/>
      <c r="E31" s="32"/>
      <c r="F31" s="76"/>
      <c r="G31" s="76"/>
      <c r="H31" s="76"/>
      <c r="I31" s="107"/>
      <c r="J31" s="34" t="s">
        <v>13</v>
      </c>
      <c r="K31" s="107"/>
      <c r="L31" s="34">
        <f>+IF(F31&lt;&gt;"",1,IF(G31&lt;&gt;"",2,IF(H31&lt;&gt;"",3,IF(I31&lt;&gt;"",4,IF(J31&lt;&gt;"",5,IF(K31&lt;&gt;"",6,IF(D31&lt;&gt;"",-1,IF(E31&lt;&gt;"",0,"NA"))))))))</f>
        <v>5</v>
      </c>
      <c r="M31" s="61"/>
      <c r="N31" s="63"/>
    </row>
    <row r="32" spans="1:14" ht="15.75" thickBot="1" x14ac:dyDescent="0.3">
      <c r="A32" s="112"/>
      <c r="B32" s="115"/>
      <c r="C32" s="31" t="s">
        <v>42</v>
      </c>
      <c r="D32" s="76"/>
      <c r="E32" s="32"/>
      <c r="F32" s="76"/>
      <c r="G32" s="76"/>
      <c r="H32" s="76"/>
      <c r="I32" s="107"/>
      <c r="J32" s="34" t="s">
        <v>13</v>
      </c>
      <c r="K32" s="107"/>
      <c r="L32" s="34">
        <f>+IF(F32&lt;&gt;"",1,IF(G32&lt;&gt;"",2,IF(H32&lt;&gt;"",3,IF(I32&lt;&gt;"",4,IF(J32&lt;&gt;"",5,IF(K32&lt;&gt;"",6,IF(D32&lt;&gt;"",-1,IF(E32&lt;&gt;"",0,"NA"))))))))</f>
        <v>5</v>
      </c>
      <c r="M32" s="61"/>
      <c r="N32" s="63"/>
    </row>
    <row r="33" spans="1:14" ht="15.75" thickBot="1" x14ac:dyDescent="0.3">
      <c r="A33" s="112"/>
      <c r="B33" s="115"/>
      <c r="C33" s="31" t="s">
        <v>43</v>
      </c>
      <c r="D33" s="76"/>
      <c r="E33" s="32"/>
      <c r="F33" s="76"/>
      <c r="G33" s="76"/>
      <c r="H33" s="76"/>
      <c r="I33" s="107"/>
      <c r="J33" s="34" t="s">
        <v>13</v>
      </c>
      <c r="K33" s="107"/>
      <c r="L33" s="34">
        <f t="shared" ref="L33:L40" si="1">+IF(F33&lt;&gt;"",1,IF(G33&lt;&gt;"",2,IF(H33&lt;&gt;"",3,IF(I33&lt;&gt;"",4,IF(J33&lt;&gt;"",5,IF(K33&lt;&gt;"",6,IF(D33&lt;&gt;"",-1,IF(E33&lt;&gt;"",0,"NA"))))))))</f>
        <v>5</v>
      </c>
      <c r="M33" s="61"/>
      <c r="N33" s="63"/>
    </row>
    <row r="34" spans="1:14" ht="15.75" thickBot="1" x14ac:dyDescent="0.3">
      <c r="A34" s="112"/>
      <c r="B34" s="115"/>
      <c r="C34" s="31" t="s">
        <v>44</v>
      </c>
      <c r="D34" s="76"/>
      <c r="E34" s="32"/>
      <c r="F34" s="76"/>
      <c r="G34" s="76"/>
      <c r="H34" s="76"/>
      <c r="I34" s="107"/>
      <c r="J34" s="34" t="s">
        <v>13</v>
      </c>
      <c r="K34" s="107"/>
      <c r="L34" s="34">
        <f t="shared" si="1"/>
        <v>5</v>
      </c>
      <c r="M34" s="61"/>
      <c r="N34" s="63"/>
    </row>
    <row r="35" spans="1:14" ht="15.75" thickBot="1" x14ac:dyDescent="0.3">
      <c r="A35" s="112"/>
      <c r="B35" s="115"/>
      <c r="C35" s="31" t="s">
        <v>45</v>
      </c>
      <c r="D35" s="76"/>
      <c r="E35" s="32"/>
      <c r="F35" s="76"/>
      <c r="G35" s="76"/>
      <c r="H35" s="76"/>
      <c r="I35" s="107"/>
      <c r="J35" s="34" t="s">
        <v>13</v>
      </c>
      <c r="K35" s="107"/>
      <c r="L35" s="34">
        <f t="shared" si="1"/>
        <v>5</v>
      </c>
      <c r="M35" s="61"/>
      <c r="N35" s="63"/>
    </row>
    <row r="36" spans="1:14" ht="15.75" thickBot="1" x14ac:dyDescent="0.3">
      <c r="A36" s="112"/>
      <c r="B36" s="115"/>
      <c r="C36" s="31" t="s">
        <v>46</v>
      </c>
      <c r="D36" s="76"/>
      <c r="E36" s="32"/>
      <c r="F36" s="76"/>
      <c r="G36" s="76"/>
      <c r="H36" s="76"/>
      <c r="I36" s="107"/>
      <c r="J36" s="34" t="s">
        <v>13</v>
      </c>
      <c r="K36" s="107"/>
      <c r="L36" s="34">
        <f t="shared" si="1"/>
        <v>5</v>
      </c>
      <c r="M36" s="61"/>
      <c r="N36" s="63"/>
    </row>
    <row r="37" spans="1:14" ht="15.75" thickBot="1" x14ac:dyDescent="0.3">
      <c r="A37" s="112"/>
      <c r="B37" s="115"/>
      <c r="C37" s="31" t="s">
        <v>47</v>
      </c>
      <c r="D37" s="76"/>
      <c r="E37" s="32" t="s">
        <v>13</v>
      </c>
      <c r="F37" s="76"/>
      <c r="G37" s="76"/>
      <c r="H37" s="76"/>
      <c r="I37" s="107"/>
      <c r="J37" s="34"/>
      <c r="K37" s="107"/>
      <c r="L37" s="34">
        <f t="shared" si="1"/>
        <v>0</v>
      </c>
      <c r="M37" s="61"/>
      <c r="N37" s="63"/>
    </row>
    <row r="38" spans="1:14" ht="24.75" customHeight="1" thickBot="1" x14ac:dyDescent="0.3">
      <c r="A38" s="112"/>
      <c r="B38" s="108" t="s">
        <v>48</v>
      </c>
      <c r="C38" s="31" t="s">
        <v>49</v>
      </c>
      <c r="D38" s="76"/>
      <c r="E38" s="32"/>
      <c r="F38" s="76"/>
      <c r="G38" s="76"/>
      <c r="H38" s="76"/>
      <c r="I38" s="107"/>
      <c r="J38" s="34" t="s">
        <v>13</v>
      </c>
      <c r="K38" s="107"/>
      <c r="L38" s="34">
        <f t="shared" si="1"/>
        <v>5</v>
      </c>
      <c r="M38" s="61"/>
      <c r="N38" s="63"/>
    </row>
    <row r="39" spans="1:14" ht="24.75" thickBot="1" x14ac:dyDescent="0.3">
      <c r="A39" s="112"/>
      <c r="B39" s="109"/>
      <c r="C39" s="31" t="s">
        <v>50</v>
      </c>
      <c r="D39" s="76"/>
      <c r="E39" s="32"/>
      <c r="F39" s="76"/>
      <c r="G39" s="76"/>
      <c r="H39" s="76"/>
      <c r="I39" s="107"/>
      <c r="J39" s="34" t="s">
        <v>13</v>
      </c>
      <c r="K39" s="107"/>
      <c r="L39" s="34">
        <f t="shared" si="1"/>
        <v>5</v>
      </c>
      <c r="M39" s="61"/>
      <c r="N39" s="63"/>
    </row>
    <row r="40" spans="1:14" ht="36.75" thickBot="1" x14ac:dyDescent="0.3">
      <c r="A40" s="113"/>
      <c r="B40" s="110"/>
      <c r="C40" s="31" t="s">
        <v>51</v>
      </c>
      <c r="D40" s="67"/>
      <c r="E40" s="33"/>
      <c r="F40" s="67"/>
      <c r="G40" s="67"/>
      <c r="H40" s="67"/>
      <c r="I40" s="104"/>
      <c r="J40" s="34" t="s">
        <v>13</v>
      </c>
      <c r="K40" s="104"/>
      <c r="L40" s="34">
        <f t="shared" si="1"/>
        <v>5</v>
      </c>
      <c r="M40" s="62"/>
      <c r="N40" s="56"/>
    </row>
    <row r="41" spans="1:14" ht="48.75" thickBot="1" x14ac:dyDescent="0.3">
      <c r="A41" s="111" t="s">
        <v>52</v>
      </c>
      <c r="B41" s="108" t="s">
        <v>53</v>
      </c>
      <c r="C41" s="31" t="s">
        <v>54</v>
      </c>
      <c r="D41" s="57"/>
      <c r="E41" s="59"/>
      <c r="F41" s="11"/>
      <c r="G41" s="66"/>
      <c r="H41" s="39"/>
      <c r="I41" s="83"/>
      <c r="J41" s="85"/>
      <c r="K41" s="103"/>
      <c r="L41" s="34" t="str">
        <f>+IF(F41&lt;&gt;"",1,IF(G41&lt;&gt;"",2,IF(H41&lt;&gt;"",3,IF(I41&lt;&gt;"",4,IF(J41&lt;&gt;"",5,IF(K41&lt;&gt;"",6,IF(D41&lt;&gt;"",-1,IF(E41&lt;&gt;"",0,"NA"))))))))</f>
        <v>NA</v>
      </c>
      <c r="M41" s="60">
        <f>+ROUND(AVERAGE(L41:L43),0)</f>
        <v>3</v>
      </c>
      <c r="N41" s="55">
        <f>M41</f>
        <v>3</v>
      </c>
    </row>
    <row r="42" spans="1:14" ht="36.75" thickBot="1" x14ac:dyDescent="0.3">
      <c r="A42" s="112"/>
      <c r="B42" s="109"/>
      <c r="C42" s="31" t="s">
        <v>55</v>
      </c>
      <c r="D42" s="49"/>
      <c r="E42" s="51"/>
      <c r="F42" s="66"/>
      <c r="G42" s="76"/>
      <c r="H42" s="32" t="s">
        <v>13</v>
      </c>
      <c r="I42" s="86"/>
      <c r="J42" s="88"/>
      <c r="K42" s="104"/>
      <c r="L42" s="34">
        <f>+IF(F42&lt;&gt;"",1,IF(G42&lt;&gt;"",2,IF(H42&lt;&gt;"",3,IF(I42&lt;&gt;"",4,IF(J42&lt;&gt;"",5,IF(K42&lt;&gt;"",6,IF(D42&lt;&gt;"",-1,IF(E42&lt;&gt;"",0,"NA"))))))))</f>
        <v>3</v>
      </c>
      <c r="M42" s="61"/>
      <c r="N42" s="63"/>
    </row>
    <row r="43" spans="1:14" ht="24.75" thickBot="1" x14ac:dyDescent="0.3">
      <c r="A43" s="113"/>
      <c r="B43" s="110"/>
      <c r="C43" s="31" t="s">
        <v>56</v>
      </c>
      <c r="D43" s="52"/>
      <c r="E43" s="54"/>
      <c r="F43" s="67"/>
      <c r="G43" s="67"/>
      <c r="H43" s="39"/>
      <c r="I43" s="99"/>
      <c r="J43" s="101"/>
      <c r="K43" s="34"/>
      <c r="L43" s="34" t="str">
        <f t="shared" ref="L43:L48" si="2">+IF(F43&lt;&gt;"",1,IF(G43&lt;&gt;"",2,IF(H43&lt;&gt;"",3,IF(I43&lt;&gt;"",4,IF(J43&lt;&gt;"",5,IF(K43&lt;&gt;"",6,IF(D43&lt;&gt;"",-1,IF(E43&lt;&gt;"",0,"NA"))))))))</f>
        <v>NA</v>
      </c>
      <c r="M43" s="62"/>
      <c r="N43" s="56"/>
    </row>
    <row r="44" spans="1:14" ht="58.5" customHeight="1" thickBot="1" x14ac:dyDescent="0.3">
      <c r="A44" s="70" t="s">
        <v>57</v>
      </c>
      <c r="B44" s="73" t="s">
        <v>58</v>
      </c>
      <c r="C44" s="105" t="s">
        <v>83</v>
      </c>
      <c r="D44" s="57"/>
      <c r="E44" s="59"/>
      <c r="F44" s="92"/>
      <c r="G44" s="98"/>
      <c r="H44" s="98"/>
      <c r="I44" s="83"/>
      <c r="J44" s="84"/>
      <c r="K44" s="85"/>
      <c r="L44" s="89" t="str">
        <f t="shared" si="2"/>
        <v>NA</v>
      </c>
      <c r="M44" s="60">
        <f>+ROUND(AVERAGE(L44:L49),0)</f>
        <v>2</v>
      </c>
      <c r="N44" s="55">
        <f>SUM(M44:M63)</f>
        <v>3</v>
      </c>
    </row>
    <row r="45" spans="1:14" ht="51.75" customHeight="1" thickBot="1" x14ac:dyDescent="0.3">
      <c r="A45" s="71"/>
      <c r="B45" s="74"/>
      <c r="C45" s="106"/>
      <c r="D45" s="49"/>
      <c r="E45" s="51"/>
      <c r="F45" s="92"/>
      <c r="G45" s="98"/>
      <c r="H45" s="98"/>
      <c r="I45" s="86"/>
      <c r="J45" s="87"/>
      <c r="K45" s="88"/>
      <c r="L45" s="89"/>
      <c r="M45" s="61"/>
      <c r="N45" s="63"/>
    </row>
    <row r="46" spans="1:14" ht="48" customHeight="1" thickBot="1" x14ac:dyDescent="0.3">
      <c r="A46" s="71"/>
      <c r="B46" s="74"/>
      <c r="C46" s="96" t="s">
        <v>59</v>
      </c>
      <c r="D46" s="49"/>
      <c r="E46" s="51"/>
      <c r="F46" s="66"/>
      <c r="G46" s="92" t="s">
        <v>13</v>
      </c>
      <c r="H46" s="97"/>
      <c r="I46" s="86"/>
      <c r="J46" s="87"/>
      <c r="K46" s="88"/>
      <c r="L46" s="89">
        <f t="shared" si="2"/>
        <v>2</v>
      </c>
      <c r="M46" s="61"/>
      <c r="N46" s="63"/>
    </row>
    <row r="47" spans="1:14" ht="15.75" hidden="1" thickBot="1" x14ac:dyDescent="0.3">
      <c r="A47" s="71"/>
      <c r="B47" s="74"/>
      <c r="C47" s="102"/>
      <c r="D47" s="49"/>
      <c r="E47" s="51"/>
      <c r="F47" s="76"/>
      <c r="G47" s="92"/>
      <c r="H47" s="97"/>
      <c r="I47" s="86"/>
      <c r="J47" s="87"/>
      <c r="K47" s="88"/>
      <c r="L47" s="89"/>
      <c r="M47" s="61"/>
      <c r="N47" s="63"/>
    </row>
    <row r="48" spans="1:14" ht="65.25" customHeight="1" thickBot="1" x14ac:dyDescent="0.3">
      <c r="A48" s="71"/>
      <c r="B48" s="74"/>
      <c r="C48" s="96" t="s">
        <v>60</v>
      </c>
      <c r="D48" s="49"/>
      <c r="E48" s="51"/>
      <c r="F48" s="76"/>
      <c r="G48" s="97"/>
      <c r="H48" s="92"/>
      <c r="I48" s="86"/>
      <c r="J48" s="87"/>
      <c r="K48" s="88"/>
      <c r="L48" s="89" t="str">
        <f t="shared" si="2"/>
        <v>NA</v>
      </c>
      <c r="M48" s="61"/>
      <c r="N48" s="63"/>
    </row>
    <row r="49" spans="1:14" ht="40.5" customHeight="1" thickBot="1" x14ac:dyDescent="0.3">
      <c r="A49" s="71"/>
      <c r="B49" s="75"/>
      <c r="C49" s="65"/>
      <c r="D49" s="52"/>
      <c r="E49" s="54"/>
      <c r="F49" s="67"/>
      <c r="G49" s="97"/>
      <c r="H49" s="92"/>
      <c r="I49" s="99"/>
      <c r="J49" s="100"/>
      <c r="K49" s="101"/>
      <c r="L49" s="89"/>
      <c r="M49" s="61"/>
      <c r="N49" s="63"/>
    </row>
    <row r="50" spans="1:14" ht="31.5" customHeight="1" thickBot="1" x14ac:dyDescent="0.3">
      <c r="A50" s="70" t="s">
        <v>61</v>
      </c>
      <c r="B50" s="73" t="s">
        <v>62</v>
      </c>
      <c r="C50" s="38" t="s">
        <v>63</v>
      </c>
      <c r="D50" s="66"/>
      <c r="E50" s="39"/>
      <c r="F50" s="32"/>
      <c r="G50" s="81"/>
      <c r="H50" s="82"/>
      <c r="I50" s="83"/>
      <c r="J50" s="84"/>
      <c r="K50" s="85"/>
      <c r="L50" s="34" t="str">
        <f>+IF(E50&lt;&gt;"",0,IF(F50&lt;&gt;"",1,IF(G50&lt;&gt;"",2,IF(H50&lt;&gt;"",3,IF(I50&lt;&gt;"",4,"NA")))))</f>
        <v>NA</v>
      </c>
      <c r="M50" s="60">
        <f>+ROUND(AVERAGE(L50:L63),0)</f>
        <v>1</v>
      </c>
      <c r="N50" s="63"/>
    </row>
    <row r="51" spans="1:14" ht="31.5" customHeight="1" thickBot="1" x14ac:dyDescent="0.3">
      <c r="A51" s="71"/>
      <c r="B51" s="74"/>
      <c r="C51" s="38" t="s">
        <v>64</v>
      </c>
      <c r="D51" s="76"/>
      <c r="E51" s="81"/>
      <c r="F51" s="82"/>
      <c r="G51" s="32" t="s">
        <v>13</v>
      </c>
      <c r="H51" s="39"/>
      <c r="I51" s="86"/>
      <c r="J51" s="87"/>
      <c r="K51" s="88"/>
      <c r="L51" s="34">
        <f t="shared" ref="L51:L58" si="3">+IF(E51&lt;&gt;"",0,IF(F51&lt;&gt;"",1,IF(G51&lt;&gt;"",2,IF(H51&lt;&gt;"",3,IF(I51&lt;&gt;"",4,"NA")))))</f>
        <v>2</v>
      </c>
      <c r="M51" s="61"/>
      <c r="N51" s="63"/>
    </row>
    <row r="52" spans="1:14" ht="31.5" customHeight="1" thickBot="1" x14ac:dyDescent="0.3">
      <c r="A52" s="71"/>
      <c r="B52" s="75"/>
      <c r="C52" s="38" t="s">
        <v>65</v>
      </c>
      <c r="D52" s="67"/>
      <c r="E52" s="81"/>
      <c r="F52" s="93"/>
      <c r="G52" s="82"/>
      <c r="H52" s="32"/>
      <c r="I52" s="86"/>
      <c r="J52" s="87"/>
      <c r="K52" s="88"/>
      <c r="L52" s="34" t="str">
        <f t="shared" si="3"/>
        <v>NA</v>
      </c>
      <c r="M52" s="61"/>
      <c r="N52" s="63"/>
    </row>
    <row r="53" spans="1:14" ht="41.25" customHeight="1" thickBot="1" x14ac:dyDescent="0.3">
      <c r="A53" s="71"/>
      <c r="B53" s="94" t="s">
        <v>66</v>
      </c>
      <c r="C53" s="31" t="s">
        <v>67</v>
      </c>
      <c r="D53" s="21"/>
      <c r="E53" s="32"/>
      <c r="F53" s="32" t="s">
        <v>13</v>
      </c>
      <c r="G53" s="32"/>
      <c r="H53" s="32"/>
      <c r="I53" s="86"/>
      <c r="J53" s="87"/>
      <c r="K53" s="88"/>
      <c r="L53" s="34">
        <f t="shared" si="3"/>
        <v>1</v>
      </c>
      <c r="M53" s="61"/>
      <c r="N53" s="63"/>
    </row>
    <row r="54" spans="1:14" ht="36.75" thickBot="1" x14ac:dyDescent="0.3">
      <c r="A54" s="71"/>
      <c r="B54" s="94"/>
      <c r="C54" s="31" t="s">
        <v>68</v>
      </c>
      <c r="D54" s="21"/>
      <c r="E54" s="32" t="s">
        <v>13</v>
      </c>
      <c r="F54" s="32"/>
      <c r="G54" s="32"/>
      <c r="H54" s="32"/>
      <c r="I54" s="86"/>
      <c r="J54" s="87"/>
      <c r="K54" s="88"/>
      <c r="L54" s="34">
        <f t="shared" si="3"/>
        <v>0</v>
      </c>
      <c r="M54" s="61"/>
      <c r="N54" s="63"/>
    </row>
    <row r="55" spans="1:14" ht="36.75" thickBot="1" x14ac:dyDescent="0.3">
      <c r="A55" s="71"/>
      <c r="B55" s="94"/>
      <c r="C55" s="31" t="s">
        <v>69</v>
      </c>
      <c r="D55" s="21"/>
      <c r="E55" s="32" t="s">
        <v>13</v>
      </c>
      <c r="F55" s="32"/>
      <c r="G55" s="32"/>
      <c r="H55" s="32"/>
      <c r="I55" s="86"/>
      <c r="J55" s="87"/>
      <c r="K55" s="88"/>
      <c r="L55" s="34">
        <f t="shared" si="3"/>
        <v>0</v>
      </c>
      <c r="M55" s="61"/>
      <c r="N55" s="63"/>
    </row>
    <row r="56" spans="1:14" ht="45" customHeight="1" thickBot="1" x14ac:dyDescent="0.3">
      <c r="A56" s="71"/>
      <c r="B56" s="94"/>
      <c r="C56" s="90" t="s">
        <v>70</v>
      </c>
      <c r="D56" s="21"/>
      <c r="E56" s="32"/>
      <c r="F56" s="32" t="s">
        <v>13</v>
      </c>
      <c r="G56" s="32"/>
      <c r="H56" s="32"/>
      <c r="I56" s="86"/>
      <c r="J56" s="87"/>
      <c r="K56" s="88"/>
      <c r="L56" s="34">
        <f t="shared" si="3"/>
        <v>1</v>
      </c>
      <c r="M56" s="61"/>
      <c r="N56" s="63"/>
    </row>
    <row r="57" spans="1:14" ht="15.75" hidden="1" customHeight="1" thickBot="1" x14ac:dyDescent="0.3">
      <c r="A57" s="71"/>
      <c r="B57" s="94"/>
      <c r="C57" s="91"/>
      <c r="D57" s="21"/>
      <c r="E57" s="32"/>
      <c r="F57" s="32"/>
      <c r="G57" s="32"/>
      <c r="H57" s="32"/>
      <c r="I57" s="86"/>
      <c r="J57" s="87"/>
      <c r="K57" s="88"/>
      <c r="L57" s="34" t="str">
        <f t="shared" si="3"/>
        <v>NA</v>
      </c>
      <c r="M57" s="61"/>
      <c r="N57" s="63"/>
    </row>
    <row r="58" spans="1:14" ht="82.5" customHeight="1" thickBot="1" x14ac:dyDescent="0.3">
      <c r="A58" s="71"/>
      <c r="B58" s="94"/>
      <c r="C58" s="90" t="s">
        <v>71</v>
      </c>
      <c r="D58" s="21"/>
      <c r="E58" s="32" t="s">
        <v>13</v>
      </c>
      <c r="F58" s="32"/>
      <c r="G58" s="32"/>
      <c r="H58" s="32"/>
      <c r="I58" s="86"/>
      <c r="J58" s="87"/>
      <c r="K58" s="88"/>
      <c r="L58" s="34">
        <f t="shared" si="3"/>
        <v>0</v>
      </c>
      <c r="M58" s="61"/>
      <c r="N58" s="63"/>
    </row>
    <row r="59" spans="1:14" ht="15.75" hidden="1" customHeight="1" thickBot="1" x14ac:dyDescent="0.3">
      <c r="A59" s="71"/>
      <c r="B59" s="94"/>
      <c r="C59" s="91"/>
      <c r="D59" s="21"/>
      <c r="E59" s="32"/>
      <c r="F59" s="32"/>
      <c r="G59" s="32"/>
      <c r="H59" s="32"/>
      <c r="I59" s="86"/>
      <c r="J59" s="87"/>
      <c r="K59" s="88"/>
      <c r="L59" s="34" t="str">
        <f t="shared" ref="L59:L68" si="4">+IF(F59&lt;&gt;"",1,IF(G59&lt;&gt;"",2,IF(H59&lt;&gt;"",3,IF(I59&lt;&gt;"",4,IF(J59&lt;&gt;"",5,IF(K59&lt;&gt;"",6,"NA"))))))</f>
        <v>NA</v>
      </c>
      <c r="M59" s="61"/>
      <c r="N59" s="63"/>
    </row>
    <row r="60" spans="1:14" ht="51.75" customHeight="1" thickBot="1" x14ac:dyDescent="0.3">
      <c r="A60" s="71"/>
      <c r="B60" s="94"/>
      <c r="C60" s="90" t="s">
        <v>72</v>
      </c>
      <c r="D60" s="21"/>
      <c r="E60" s="68"/>
      <c r="F60" s="92" t="s">
        <v>13</v>
      </c>
      <c r="G60" s="92"/>
      <c r="H60" s="92"/>
      <c r="I60" s="86"/>
      <c r="J60" s="87"/>
      <c r="K60" s="88"/>
      <c r="L60" s="89">
        <f>+IF(E60&lt;&gt;"",0,IF(F60&lt;&gt;"",1,IF(G60&lt;&gt;"",2,IF(H60&lt;&gt;"",3,IF(I50&lt;&gt;"",4,"NA")))))</f>
        <v>1</v>
      </c>
      <c r="M60" s="61"/>
      <c r="N60" s="63"/>
    </row>
    <row r="61" spans="1:14" ht="9.75" customHeight="1" thickBot="1" x14ac:dyDescent="0.3">
      <c r="A61" s="71"/>
      <c r="B61" s="94"/>
      <c r="C61" s="91"/>
      <c r="D61" s="21"/>
      <c r="E61" s="69"/>
      <c r="F61" s="92"/>
      <c r="G61" s="92"/>
      <c r="H61" s="92"/>
      <c r="I61" s="86"/>
      <c r="J61" s="87"/>
      <c r="K61" s="88"/>
      <c r="L61" s="89"/>
      <c r="M61" s="61"/>
      <c r="N61" s="63"/>
    </row>
    <row r="62" spans="1:14" ht="48" customHeight="1" thickBot="1" x14ac:dyDescent="0.3">
      <c r="A62" s="71"/>
      <c r="B62" s="94"/>
      <c r="C62" s="90" t="s">
        <v>17</v>
      </c>
      <c r="D62" s="21"/>
      <c r="E62" s="68"/>
      <c r="F62" s="92" t="s">
        <v>13</v>
      </c>
      <c r="G62" s="92"/>
      <c r="H62" s="92"/>
      <c r="I62" s="86"/>
      <c r="J62" s="87"/>
      <c r="K62" s="88"/>
      <c r="L62" s="89">
        <f>+IF(E62&lt;&gt;"",0,IF(F62&lt;&gt;"",1,IF(G62&lt;&gt;"",2,IF(H62&lt;&gt;"",3,IF(I54&lt;&gt;"",4,"NA")))))</f>
        <v>1</v>
      </c>
      <c r="M62" s="61"/>
      <c r="N62" s="63"/>
    </row>
    <row r="63" spans="1:14" ht="15.75" thickBot="1" x14ac:dyDescent="0.3">
      <c r="A63" s="71"/>
      <c r="B63" s="95"/>
      <c r="C63" s="91"/>
      <c r="D63" s="22"/>
      <c r="E63" s="77"/>
      <c r="F63" s="68"/>
      <c r="G63" s="68"/>
      <c r="H63" s="68"/>
      <c r="I63" s="86"/>
      <c r="J63" s="87"/>
      <c r="K63" s="88"/>
      <c r="L63" s="89"/>
      <c r="M63" s="62"/>
      <c r="N63" s="56"/>
    </row>
    <row r="64" spans="1:14" ht="53.25" customHeight="1" thickBot="1" x14ac:dyDescent="0.3">
      <c r="A64" s="70" t="s">
        <v>73</v>
      </c>
      <c r="B64" s="73" t="s">
        <v>74</v>
      </c>
      <c r="C64" s="64" t="s">
        <v>75</v>
      </c>
      <c r="D64" s="57"/>
      <c r="E64" s="59"/>
      <c r="F64" s="32"/>
      <c r="G64" s="81"/>
      <c r="H64" s="82"/>
      <c r="I64" s="83"/>
      <c r="J64" s="84"/>
      <c r="K64" s="85"/>
      <c r="L64" s="41" t="str">
        <f t="shared" si="4"/>
        <v>NA</v>
      </c>
      <c r="M64" s="60">
        <f>+ROUND(AVERAGE(L64:L69),0)</f>
        <v>2</v>
      </c>
      <c r="N64" s="55">
        <f>M64</f>
        <v>2</v>
      </c>
    </row>
    <row r="65" spans="1:14" ht="0.75" customHeight="1" thickBot="1" x14ac:dyDescent="0.3">
      <c r="A65" s="71"/>
      <c r="B65" s="74"/>
      <c r="C65" s="65"/>
      <c r="D65" s="49"/>
      <c r="E65" s="51"/>
      <c r="F65" s="40"/>
      <c r="G65" s="40"/>
      <c r="H65" s="40"/>
      <c r="I65" s="86"/>
      <c r="J65" s="87"/>
      <c r="K65" s="88"/>
      <c r="L65" s="41" t="str">
        <f t="shared" si="4"/>
        <v>NA</v>
      </c>
      <c r="M65" s="61"/>
      <c r="N65" s="63"/>
    </row>
    <row r="66" spans="1:14" ht="52.5" customHeight="1" thickBot="1" x14ac:dyDescent="0.3">
      <c r="A66" s="71"/>
      <c r="B66" s="74"/>
      <c r="C66" s="64" t="s">
        <v>76</v>
      </c>
      <c r="D66" s="49"/>
      <c r="E66" s="51"/>
      <c r="F66" s="20"/>
      <c r="G66" s="40" t="s">
        <v>13</v>
      </c>
      <c r="H66" s="39"/>
      <c r="I66" s="86"/>
      <c r="J66" s="87"/>
      <c r="K66" s="88"/>
      <c r="L66" s="41">
        <f t="shared" si="4"/>
        <v>2</v>
      </c>
      <c r="M66" s="61"/>
      <c r="N66" s="63"/>
    </row>
    <row r="67" spans="1:14" ht="28.5" customHeight="1" thickBot="1" x14ac:dyDescent="0.3">
      <c r="A67" s="71"/>
      <c r="B67" s="74"/>
      <c r="C67" s="65"/>
      <c r="D67" s="49"/>
      <c r="E67" s="51"/>
      <c r="F67" s="40"/>
      <c r="G67" s="40"/>
      <c r="H67" s="40"/>
      <c r="I67" s="86"/>
      <c r="J67" s="87"/>
      <c r="K67" s="88"/>
      <c r="L67" s="41" t="str">
        <f t="shared" si="4"/>
        <v>NA</v>
      </c>
      <c r="M67" s="61"/>
      <c r="N67" s="63"/>
    </row>
    <row r="68" spans="1:14" ht="31.5" customHeight="1" thickBot="1" x14ac:dyDescent="0.3">
      <c r="A68" s="71"/>
      <c r="B68" s="74"/>
      <c r="C68" s="64" t="s">
        <v>77</v>
      </c>
      <c r="D68" s="49"/>
      <c r="E68" s="51"/>
      <c r="F68" s="57"/>
      <c r="G68" s="59"/>
      <c r="H68" s="79"/>
      <c r="I68" s="86"/>
      <c r="J68" s="87"/>
      <c r="K68" s="88"/>
      <c r="L68" s="80" t="str">
        <f t="shared" si="4"/>
        <v>NA</v>
      </c>
      <c r="M68" s="61"/>
      <c r="N68" s="63"/>
    </row>
    <row r="69" spans="1:14" ht="17.25" customHeight="1" thickBot="1" x14ac:dyDescent="0.3">
      <c r="A69" s="72"/>
      <c r="B69" s="75"/>
      <c r="C69" s="65"/>
      <c r="D69" s="52"/>
      <c r="E69" s="54"/>
      <c r="F69" s="52"/>
      <c r="G69" s="54"/>
      <c r="H69" s="79"/>
      <c r="I69" s="86"/>
      <c r="J69" s="87"/>
      <c r="K69" s="88"/>
      <c r="L69" s="80"/>
      <c r="M69" s="62"/>
      <c r="N69" s="56"/>
    </row>
    <row r="70" spans="1:14" x14ac:dyDescent="0.25">
      <c r="A70" s="70" t="s">
        <v>78</v>
      </c>
      <c r="B70" s="73" t="s">
        <v>79</v>
      </c>
      <c r="C70" s="64" t="s">
        <v>80</v>
      </c>
      <c r="D70" s="76"/>
      <c r="E70" s="77"/>
      <c r="F70" s="57"/>
      <c r="G70" s="59"/>
      <c r="H70" s="57"/>
      <c r="I70" s="58"/>
      <c r="J70" s="58"/>
      <c r="K70" s="59"/>
      <c r="L70" s="60" t="str">
        <f>+IF(E70&lt;&gt;"",0,IF(F70&lt;&gt;"",1,IF(G70&lt;&gt;"",2,IF(H70&lt;&gt;"",3,IF(I70&lt;&gt;"",4,IF(J70&lt;&gt;"",5,IF(K70&lt;&gt;"",6,"NA")))))))</f>
        <v>NA</v>
      </c>
      <c r="M70" s="60">
        <f>+ROUND(AVERAGE(L70:L75),0)</f>
        <v>1</v>
      </c>
      <c r="N70" s="55">
        <f>M70</f>
        <v>1</v>
      </c>
    </row>
    <row r="71" spans="1:14" ht="20.25" customHeight="1" thickBot="1" x14ac:dyDescent="0.3">
      <c r="A71" s="71"/>
      <c r="B71" s="74"/>
      <c r="C71" s="65"/>
      <c r="D71" s="76"/>
      <c r="E71" s="69"/>
      <c r="F71" s="52"/>
      <c r="G71" s="54"/>
      <c r="H71" s="52"/>
      <c r="I71" s="53"/>
      <c r="J71" s="53"/>
      <c r="K71" s="54"/>
      <c r="L71" s="61"/>
      <c r="M71" s="61"/>
      <c r="N71" s="63"/>
    </row>
    <row r="72" spans="1:14" ht="20.25" customHeight="1" x14ac:dyDescent="0.25">
      <c r="A72" s="71"/>
      <c r="B72" s="74"/>
      <c r="C72" s="64" t="s">
        <v>81</v>
      </c>
      <c r="D72" s="76"/>
      <c r="E72" s="66"/>
      <c r="F72" s="68" t="s">
        <v>13</v>
      </c>
      <c r="G72" s="66"/>
      <c r="H72" s="35"/>
      <c r="I72" s="37"/>
      <c r="J72" s="37"/>
      <c r="K72" s="36"/>
      <c r="L72" s="60">
        <f>+IF(E72&lt;&gt;"",0,IF(F72&lt;&gt;"",1,IF(G72&lt;&gt;"",2,IF(H72&lt;&gt;"",3,IF(I72&lt;&gt;"",4,IF(J72&lt;&gt;"",5,IF(K72&lt;&gt;"",6,"NA")))))))</f>
        <v>1</v>
      </c>
      <c r="M72" s="61"/>
      <c r="N72" s="63"/>
    </row>
    <row r="73" spans="1:14" ht="20.25" customHeight="1" thickBot="1" x14ac:dyDescent="0.3">
      <c r="A73" s="71"/>
      <c r="B73" s="74"/>
      <c r="C73" s="65"/>
      <c r="D73" s="76"/>
      <c r="E73" s="67"/>
      <c r="F73" s="69"/>
      <c r="G73" s="67"/>
      <c r="H73" s="35"/>
      <c r="I73" s="37"/>
      <c r="J73" s="37"/>
      <c r="K73" s="36"/>
      <c r="L73" s="61"/>
      <c r="M73" s="61"/>
      <c r="N73" s="63"/>
    </row>
    <row r="74" spans="1:14" ht="15.75" thickBot="1" x14ac:dyDescent="0.3">
      <c r="A74" s="71"/>
      <c r="B74" s="74"/>
      <c r="C74" s="64" t="s">
        <v>82</v>
      </c>
      <c r="D74" s="76"/>
      <c r="E74" s="57"/>
      <c r="F74" s="59"/>
      <c r="G74" s="78"/>
      <c r="H74" s="49"/>
      <c r="I74" s="50"/>
      <c r="J74" s="50"/>
      <c r="K74" s="51"/>
      <c r="L74" s="55" t="str">
        <f>+IF(E74&lt;&gt;"",0,IF(F74&lt;&gt;"",1,IF(G74&lt;&gt;"",2,IF(H74&lt;&gt;"",3,IF(I74&lt;&gt;"",4,IF(J74&lt;&gt;"",5,IF(K74&lt;&gt;"",6,"NA")))))))</f>
        <v>NA</v>
      </c>
      <c r="M74" s="61"/>
      <c r="N74" s="63"/>
    </row>
    <row r="75" spans="1:14" ht="20.25" customHeight="1" thickBot="1" x14ac:dyDescent="0.3">
      <c r="A75" s="72"/>
      <c r="B75" s="75"/>
      <c r="C75" s="65"/>
      <c r="D75" s="67"/>
      <c r="E75" s="52"/>
      <c r="F75" s="54"/>
      <c r="G75" s="78"/>
      <c r="H75" s="52"/>
      <c r="I75" s="53"/>
      <c r="J75" s="53"/>
      <c r="K75" s="54"/>
      <c r="L75" s="56"/>
      <c r="M75" s="62"/>
      <c r="N75" s="56"/>
    </row>
    <row r="76" spans="1:14" x14ac:dyDescent="0.25">
      <c r="N76">
        <f>SUM(N8:N75)</f>
        <v>24</v>
      </c>
    </row>
    <row r="77" spans="1:14" x14ac:dyDescent="0.25">
      <c r="M77" s="46" t="s">
        <v>86</v>
      </c>
      <c r="N77" s="44">
        <f>N76/36</f>
        <v>0.66666666666666663</v>
      </c>
    </row>
  </sheetData>
  <mergeCells count="134">
    <mergeCell ref="M6:M7"/>
    <mergeCell ref="A8:A12"/>
    <mergeCell ref="B8:B12"/>
    <mergeCell ref="D8:D12"/>
    <mergeCell ref="K8:K12"/>
    <mergeCell ref="M8:M12"/>
    <mergeCell ref="A1:B4"/>
    <mergeCell ref="C1:L4"/>
    <mergeCell ref="C5:L5"/>
    <mergeCell ref="B6:B7"/>
    <mergeCell ref="C6:C7"/>
    <mergeCell ref="D6:K6"/>
    <mergeCell ref="B17:B19"/>
    <mergeCell ref="F17:F18"/>
    <mergeCell ref="G17:K19"/>
    <mergeCell ref="M17:M19"/>
    <mergeCell ref="D18:D19"/>
    <mergeCell ref="B20:B28"/>
    <mergeCell ref="D20:E28"/>
    <mergeCell ref="N8:N12"/>
    <mergeCell ref="A13:A28"/>
    <mergeCell ref="B13:B16"/>
    <mergeCell ref="D13:D16"/>
    <mergeCell ref="F13:F16"/>
    <mergeCell ref="H13:H16"/>
    <mergeCell ref="I13:I14"/>
    <mergeCell ref="J13:J15"/>
    <mergeCell ref="K13:K16"/>
    <mergeCell ref="M13:M16"/>
    <mergeCell ref="G20:G21"/>
    <mergeCell ref="H20:H24"/>
    <mergeCell ref="I20:K28"/>
    <mergeCell ref="M20:M28"/>
    <mergeCell ref="F24:F28"/>
    <mergeCell ref="G27:G28"/>
    <mergeCell ref="N13:N28"/>
    <mergeCell ref="E14:E16"/>
    <mergeCell ref="G15:G16"/>
    <mergeCell ref="I29:I40"/>
    <mergeCell ref="K29:K40"/>
    <mergeCell ref="M29:M40"/>
    <mergeCell ref="N29:N40"/>
    <mergeCell ref="B38:B40"/>
    <mergeCell ref="A41:A43"/>
    <mergeCell ref="B41:B43"/>
    <mergeCell ref="D41:E43"/>
    <mergeCell ref="G41:G43"/>
    <mergeCell ref="I41:J43"/>
    <mergeCell ref="A29:A40"/>
    <mergeCell ref="B29:B37"/>
    <mergeCell ref="D29:D40"/>
    <mergeCell ref="F29:F40"/>
    <mergeCell ref="G29:G40"/>
    <mergeCell ref="H29:H40"/>
    <mergeCell ref="M44:M49"/>
    <mergeCell ref="N44:N63"/>
    <mergeCell ref="C46:C47"/>
    <mergeCell ref="F46:F49"/>
    <mergeCell ref="G46:G47"/>
    <mergeCell ref="H46:H47"/>
    <mergeCell ref="L46:L47"/>
    <mergeCell ref="K41:K42"/>
    <mergeCell ref="M41:M43"/>
    <mergeCell ref="N41:N43"/>
    <mergeCell ref="F42:F43"/>
    <mergeCell ref="C44:C45"/>
    <mergeCell ref="D44:E49"/>
    <mergeCell ref="F44:F45"/>
    <mergeCell ref="G44:G45"/>
    <mergeCell ref="H48:H49"/>
    <mergeCell ref="L48:L49"/>
    <mergeCell ref="A50:A63"/>
    <mergeCell ref="B50:B52"/>
    <mergeCell ref="D50:D52"/>
    <mergeCell ref="G50:H50"/>
    <mergeCell ref="I50:K63"/>
    <mergeCell ref="H60:H61"/>
    <mergeCell ref="H44:H45"/>
    <mergeCell ref="I44:K49"/>
    <mergeCell ref="L44:L45"/>
    <mergeCell ref="A44:A49"/>
    <mergeCell ref="B44:B49"/>
    <mergeCell ref="B53:B63"/>
    <mergeCell ref="C56:C57"/>
    <mergeCell ref="C58:C59"/>
    <mergeCell ref="C60:C61"/>
    <mergeCell ref="E60:E61"/>
    <mergeCell ref="F60:F61"/>
    <mergeCell ref="G60:G61"/>
    <mergeCell ref="C48:C49"/>
    <mergeCell ref="G48:G49"/>
    <mergeCell ref="L60:L61"/>
    <mergeCell ref="C62:C63"/>
    <mergeCell ref="E62:E63"/>
    <mergeCell ref="F62:F63"/>
    <mergeCell ref="G62:G63"/>
    <mergeCell ref="H62:H63"/>
    <mergeCell ref="L62:L63"/>
    <mergeCell ref="M50:M63"/>
    <mergeCell ref="E51:F51"/>
    <mergeCell ref="E52:G52"/>
    <mergeCell ref="N64:N69"/>
    <mergeCell ref="C66:C67"/>
    <mergeCell ref="C68:C69"/>
    <mergeCell ref="F68:G69"/>
    <mergeCell ref="H68:H69"/>
    <mergeCell ref="L68:L69"/>
    <mergeCell ref="A64:A69"/>
    <mergeCell ref="B64:B69"/>
    <mergeCell ref="C64:C65"/>
    <mergeCell ref="D64:E69"/>
    <mergeCell ref="G64:H64"/>
    <mergeCell ref="I64:K69"/>
    <mergeCell ref="A70:A75"/>
    <mergeCell ref="B70:B75"/>
    <mergeCell ref="C70:C71"/>
    <mergeCell ref="D70:D75"/>
    <mergeCell ref="E70:E71"/>
    <mergeCell ref="F70:G71"/>
    <mergeCell ref="E74:F75"/>
    <mergeCell ref="G74:G75"/>
    <mergeCell ref="M64:M69"/>
    <mergeCell ref="H74:K75"/>
    <mergeCell ref="L74:L75"/>
    <mergeCell ref="H70:K71"/>
    <mergeCell ref="L70:L71"/>
    <mergeCell ref="M70:M75"/>
    <mergeCell ref="N70:N75"/>
    <mergeCell ref="C72:C73"/>
    <mergeCell ref="E72:E73"/>
    <mergeCell ref="F72:F73"/>
    <mergeCell ref="G72:G73"/>
    <mergeCell ref="L72:L73"/>
    <mergeCell ref="C74:C75"/>
  </mergeCells>
  <conditionalFormatting sqref="L64">
    <cfRule type="cellIs" dxfId="53" priority="47" operator="between">
      <formula>1</formula>
      <formula>1</formula>
    </cfRule>
    <cfRule type="cellIs" dxfId="52" priority="46" operator="equal">
      <formula>2</formula>
    </cfRule>
    <cfRule type="cellIs" dxfId="51" priority="49" operator="equal">
      <formula>5</formula>
    </cfRule>
    <cfRule type="cellIs" dxfId="50" priority="48" operator="between">
      <formula>3</formula>
      <formula>4</formula>
    </cfRule>
    <cfRule type="cellIs" dxfId="49" priority="50" operator="equal">
      <formula>6</formula>
    </cfRule>
  </conditionalFormatting>
  <conditionalFormatting sqref="L66">
    <cfRule type="cellIs" dxfId="48" priority="43" operator="between">
      <formula>3</formula>
      <formula>4</formula>
    </cfRule>
    <cfRule type="cellIs" dxfId="47" priority="45" operator="equal">
      <formula>6</formula>
    </cfRule>
    <cfRule type="cellIs" dxfId="46" priority="44" operator="equal">
      <formula>5</formula>
    </cfRule>
    <cfRule type="cellIs" dxfId="45" priority="42" operator="between">
      <formula>1</formula>
      <formula>1</formula>
    </cfRule>
    <cfRule type="cellIs" dxfId="44" priority="41" operator="equal">
      <formula>2</formula>
    </cfRule>
  </conditionalFormatting>
  <conditionalFormatting sqref="L68">
    <cfRule type="cellIs" dxfId="43" priority="40" operator="equal">
      <formula>6</formula>
    </cfRule>
    <cfRule type="cellIs" dxfId="42" priority="39" operator="equal">
      <formula>5</formula>
    </cfRule>
    <cfRule type="cellIs" dxfId="41" priority="38" operator="between">
      <formula>3</formula>
      <formula>4</formula>
    </cfRule>
    <cfRule type="cellIs" dxfId="40" priority="37" operator="between">
      <formula>1</formula>
      <formula>1</formula>
    </cfRule>
    <cfRule type="cellIs" dxfId="39" priority="36" operator="equal">
      <formula>2</formula>
    </cfRule>
  </conditionalFormatting>
  <conditionalFormatting sqref="L70:M75">
    <cfRule type="cellIs" dxfId="38" priority="1" operator="equal">
      <formula>2</formula>
    </cfRule>
    <cfRule type="cellIs" dxfId="37" priority="2" operator="equal">
      <formula>1</formula>
    </cfRule>
    <cfRule type="cellIs" dxfId="36" priority="3" operator="equal">
      <formula>0</formula>
    </cfRule>
  </conditionalFormatting>
  <conditionalFormatting sqref="M8:M12">
    <cfRule type="cellIs" dxfId="35" priority="4" operator="between">
      <formula>4</formula>
      <formula>5</formula>
    </cfRule>
    <cfRule type="cellIs" dxfId="34" priority="5" operator="between">
      <formula>2</formula>
      <formula>3</formula>
    </cfRule>
    <cfRule type="cellIs" dxfId="33" priority="6" operator="between">
      <formula>0</formula>
      <formula>1</formula>
    </cfRule>
  </conditionalFormatting>
  <conditionalFormatting sqref="M13:M16">
    <cfRule type="cellIs" dxfId="32" priority="33" operator="equal">
      <formula>6</formula>
    </cfRule>
    <cfRule type="cellIs" dxfId="31" priority="32" operator="equal">
      <formula>5</formula>
    </cfRule>
    <cfRule type="cellIs" dxfId="30" priority="28" operator="equal">
      <formula>0</formula>
    </cfRule>
    <cfRule type="cellIs" dxfId="29" priority="30" operator="between">
      <formula>1</formula>
      <formula>1</formula>
    </cfRule>
    <cfRule type="cellIs" dxfId="28" priority="29" operator="equal">
      <formula>2</formula>
    </cfRule>
    <cfRule type="cellIs" dxfId="27" priority="31" operator="between">
      <formula>3</formula>
      <formula>4</formula>
    </cfRule>
  </conditionalFormatting>
  <conditionalFormatting sqref="M17:M19">
    <cfRule type="cellIs" dxfId="26" priority="22" operator="equal">
      <formula>1</formula>
    </cfRule>
    <cfRule type="cellIs" dxfId="25" priority="34" operator="between">
      <formula>-1</formula>
      <formula>0</formula>
    </cfRule>
    <cfRule type="cellIs" dxfId="24" priority="35" operator="equal">
      <formula>0</formula>
    </cfRule>
    <cfRule type="cellIs" dxfId="23" priority="23" operator="equal">
      <formula>0</formula>
    </cfRule>
    <cfRule type="cellIs" dxfId="22" priority="24" operator="equal">
      <formula>-1</formula>
    </cfRule>
  </conditionalFormatting>
  <conditionalFormatting sqref="M20:M28">
    <cfRule type="cellIs" dxfId="21" priority="20" operator="equal">
      <formula>2</formula>
    </cfRule>
    <cfRule type="cellIs" dxfId="20" priority="19" operator="equal">
      <formula>3</formula>
    </cfRule>
    <cfRule type="cellIs" dxfId="19" priority="21" operator="equal">
      <formula>1</formula>
    </cfRule>
  </conditionalFormatting>
  <conditionalFormatting sqref="M29:M40">
    <cfRule type="cellIs" dxfId="18" priority="18" operator="between">
      <formula>0</formula>
      <formula>1</formula>
    </cfRule>
    <cfRule type="cellIs" dxfId="17" priority="17" operator="between">
      <formula>2</formula>
      <formula>3</formula>
    </cfRule>
    <cfRule type="cellIs" dxfId="16" priority="16" operator="between">
      <formula>4</formula>
      <formula>5</formula>
    </cfRule>
  </conditionalFormatting>
  <conditionalFormatting sqref="M41:M43">
    <cfRule type="cellIs" dxfId="15" priority="15" operator="equal">
      <formula>3</formula>
    </cfRule>
    <cfRule type="cellIs" dxfId="14" priority="14" operator="equal">
      <formula>6</formula>
    </cfRule>
  </conditionalFormatting>
  <conditionalFormatting sqref="M41:M49">
    <cfRule type="cellIs" dxfId="13" priority="13" operator="equal">
      <formula>1</formula>
    </cfRule>
  </conditionalFormatting>
  <conditionalFormatting sqref="M44:M49">
    <cfRule type="cellIs" dxfId="12" priority="12" operator="equal">
      <formula>2</formula>
    </cfRule>
  </conditionalFormatting>
  <conditionalFormatting sqref="M44:M69">
    <cfRule type="cellIs" dxfId="11" priority="7" operator="equal">
      <formula>3</formula>
    </cfRule>
  </conditionalFormatting>
  <conditionalFormatting sqref="M45:M49">
    <cfRule type="cellIs" dxfId="10" priority="52" operator="between">
      <formula>1</formula>
      <formula>1</formula>
    </cfRule>
    <cfRule type="cellIs" dxfId="9" priority="53" operator="between">
      <formula>3</formula>
      <formula>4</formula>
    </cfRule>
    <cfRule type="cellIs" dxfId="8" priority="54" operator="equal">
      <formula>5</formula>
    </cfRule>
    <cfRule type="cellIs" dxfId="7" priority="55" operator="equal">
      <formula>6</formula>
    </cfRule>
  </conditionalFormatting>
  <conditionalFormatting sqref="M50:M63">
    <cfRule type="cellIs" dxfId="6" priority="11" operator="equal">
      <formula>0</formula>
    </cfRule>
    <cfRule type="cellIs" dxfId="5" priority="10" operator="between">
      <formula>1</formula>
      <formula>2</formula>
    </cfRule>
  </conditionalFormatting>
  <conditionalFormatting sqref="M64:M69">
    <cfRule type="cellIs" dxfId="4" priority="9" operator="equal">
      <formula>1</formula>
    </cfRule>
    <cfRule type="cellIs" dxfId="3" priority="8" operator="equal">
      <formula>2</formula>
    </cfRule>
  </conditionalFormatting>
  <conditionalFormatting sqref="N13:N28">
    <cfRule type="cellIs" dxfId="2" priority="27" operator="between">
      <formula>0</formula>
      <formula>2</formula>
    </cfRule>
    <cfRule type="cellIs" dxfId="1" priority="26" operator="between">
      <formula>3</formula>
      <formula>6</formula>
    </cfRule>
    <cfRule type="cellIs" dxfId="0" priority="25" operator="between">
      <formula>7</formula>
      <formula>9</formula>
    </cfRule>
  </conditionalFormatting>
  <pageMargins left="0.7" right="0.7" top="0.75" bottom="0.75" header="0.3" footer="0.3"/>
  <pageSetup scale="7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B01AC-234A-4E93-87CD-BF5E921052D7}">
  <dimension ref="B2:C12"/>
  <sheetViews>
    <sheetView workbookViewId="0">
      <selection activeCell="E22" sqref="E22"/>
    </sheetView>
  </sheetViews>
  <sheetFormatPr baseColWidth="10" defaultRowHeight="15" x14ac:dyDescent="0.25"/>
  <cols>
    <col min="2" max="2" width="20.140625" customWidth="1"/>
    <col min="3" max="3" width="16.42578125" customWidth="1"/>
  </cols>
  <sheetData>
    <row r="2" spans="2:3" x14ac:dyDescent="0.25">
      <c r="B2" s="43" t="s">
        <v>91</v>
      </c>
      <c r="C2" s="43" t="s">
        <v>92</v>
      </c>
    </row>
    <row r="3" spans="2:3" x14ac:dyDescent="0.25">
      <c r="B3" s="43" t="s">
        <v>93</v>
      </c>
      <c r="C3" s="48">
        <f>Ensamble!N77</f>
        <v>0.5</v>
      </c>
    </row>
    <row r="4" spans="2:3" x14ac:dyDescent="0.25">
      <c r="B4" s="43" t="s">
        <v>94</v>
      </c>
      <c r="C4" s="48">
        <f>Inyección!N77</f>
        <v>0.63888888888888884</v>
      </c>
    </row>
    <row r="5" spans="2:3" x14ac:dyDescent="0.25">
      <c r="B5" s="43" t="s">
        <v>96</v>
      </c>
      <c r="C5" s="48">
        <f>Fabher!N77</f>
        <v>0.66666666666666663</v>
      </c>
    </row>
    <row r="6" spans="2:3" x14ac:dyDescent="0.25">
      <c r="B6" s="43" t="s">
        <v>97</v>
      </c>
      <c r="C6" s="48">
        <f>'Metal-conf'!N77</f>
        <v>0.69444444444444442</v>
      </c>
    </row>
    <row r="7" spans="2:3" x14ac:dyDescent="0.25">
      <c r="B7" s="43" t="s">
        <v>98</v>
      </c>
      <c r="C7" s="48">
        <f>'Metal Lij y pul'!N77</f>
        <v>0.63888888888888884</v>
      </c>
    </row>
    <row r="8" spans="2:3" x14ac:dyDescent="0.25">
      <c r="B8" s="43" t="s">
        <v>99</v>
      </c>
      <c r="C8" s="48">
        <f>'Metal-crom'!N77</f>
        <v>0.5</v>
      </c>
    </row>
    <row r="9" spans="2:3" x14ac:dyDescent="0.25">
      <c r="B9" s="43" t="s">
        <v>100</v>
      </c>
      <c r="C9" s="48">
        <f>Mantenimiento!N77</f>
        <v>0.52777777777777779</v>
      </c>
    </row>
    <row r="11" spans="2:3" x14ac:dyDescent="0.25">
      <c r="C11" s="47"/>
    </row>
    <row r="12" spans="2:3" x14ac:dyDescent="0.25">
      <c r="C12" s="47">
        <f>AVERAGE(C3:C9)</f>
        <v>0.59523809523809523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999FA1BD8FF3A4CB10047AE868F5231" ma:contentTypeVersion="17" ma:contentTypeDescription="Crear nuevo documento." ma:contentTypeScope="" ma:versionID="12cf9fba4237fef3d41d0a27d0f90f5b">
  <xsd:schema xmlns:xsd="http://www.w3.org/2001/XMLSchema" xmlns:xs="http://www.w3.org/2001/XMLSchema" xmlns:p="http://schemas.microsoft.com/office/2006/metadata/properties" xmlns:ns2="5232b054-0356-4acb-b5c2-99aade6f58fb" xmlns:ns3="a1b62802-69d9-4c89-be56-85e480de8d09" targetNamespace="http://schemas.microsoft.com/office/2006/metadata/properties" ma:root="true" ma:fieldsID="66ed03177a7ba4c09400c36879701478" ns2:_="" ns3:_="">
    <xsd:import namespace="5232b054-0356-4acb-b5c2-99aade6f58fb"/>
    <xsd:import namespace="a1b62802-69d9-4c89-be56-85e480de8d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32b054-0356-4acb-b5c2-99aade6f58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613a2df3-77c5-4702-acd3-5715a34717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b62802-69d9-4c89-be56-85e480de8d0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2011d60-12e3-4821-afcb-e8ca6412fce5}" ma:internalName="TaxCatchAll" ma:showField="CatchAllData" ma:web="a1b62802-69d9-4c89-be56-85e480de8d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5232b054-0356-4acb-b5c2-99aade6f58fb">
      <Terms xmlns="http://schemas.microsoft.com/office/infopath/2007/PartnerControls"/>
    </lcf76f155ced4ddcb4097134ff3c332f>
    <TaxCatchAll xmlns="a1b62802-69d9-4c89-be56-85e480de8d09" xsi:nil="true"/>
  </documentManagement>
</p:properties>
</file>

<file path=customXml/itemProps1.xml><?xml version="1.0" encoding="utf-8"?>
<ds:datastoreItem xmlns:ds="http://schemas.openxmlformats.org/officeDocument/2006/customXml" ds:itemID="{FE657B1C-8BEB-49B7-AC69-6B0DBF6196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D609EF-1516-4884-A4D1-15ACB23568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32b054-0356-4acb-b5c2-99aade6f58fb"/>
    <ds:schemaRef ds:uri="a1b62802-69d9-4c89-be56-85e480de8d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B629DCB-4045-42AD-BD34-6C743A7FC994}">
  <ds:schemaRefs>
    <ds:schemaRef ds:uri="http://schemas.microsoft.com/office/2006/metadata/properties"/>
    <ds:schemaRef ds:uri="5232b054-0356-4acb-b5c2-99aade6f58fb"/>
    <ds:schemaRef ds:uri="http://schemas.microsoft.com/office/infopath/2007/PartnerControls"/>
    <ds:schemaRef ds:uri="a1b62802-69d9-4c89-be56-85e480de8d0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Ensamble</vt:lpstr>
      <vt:lpstr>Inyección</vt:lpstr>
      <vt:lpstr>Metal-conf</vt:lpstr>
      <vt:lpstr>Metal Lij y pul</vt:lpstr>
      <vt:lpstr>Metal-crom</vt:lpstr>
      <vt:lpstr>Mantenimiento</vt:lpstr>
      <vt:lpstr>Fabher</vt:lpstr>
      <vt:lpstr>CONSOLIDADO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TATA</dc:creator>
  <cp:keywords/>
  <dc:description/>
  <cp:lastModifiedBy>WILLIAM RUIZ</cp:lastModifiedBy>
  <cp:revision/>
  <dcterms:created xsi:type="dcterms:W3CDTF">2017-03-12T22:44:15Z</dcterms:created>
  <dcterms:modified xsi:type="dcterms:W3CDTF">2025-08-03T23:18:07Z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0x0101009999FA1BD8FF3A4CB10047AE868F5231</vt:lpwstr>
  </property>
  <property fmtid="{D5CDD505-2E9C-101B-9397-08002B2CF9AE}" pid="3" name="Order">
    <vt:r8>2650700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MediaServiceImageTags">
    <vt:lpwstr/>
  </property>
</Properties>
</file>